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xiaopingqin/Desktop/DATA/8. Indian/"/>
    </mc:Choice>
  </mc:AlternateContent>
  <xr:revisionPtr revIDLastSave="0" documentId="13_ncr:1_{80963F14-B0E8-DD41-8814-6CB16984C0B1}" xr6:coauthVersionLast="47" xr6:coauthVersionMax="47" xr10:uidLastSave="{00000000-0000-0000-0000-000000000000}"/>
  <bookViews>
    <workbookView xWindow="0" yWindow="500" windowWidth="38400" windowHeight="19580" activeTab="1" xr2:uid="{3D669A25-0E0A-9240-AB23-CAAD9F0ACC19}"/>
  </bookViews>
  <sheets>
    <sheet name="BP" sheetId="1" r:id="rId1"/>
    <sheet name="bppp" sheetId="2" r:id="rId2"/>
    <sheet name="englp" sheetId="3" r:id="rId3"/>
    <sheet name="LANP" sheetId="4" r:id="rId4"/>
    <sheet name="rel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" i="5" l="1"/>
  <c r="D13" i="5"/>
  <c r="E13" i="5"/>
  <c r="C14" i="5"/>
  <c r="D14" i="5"/>
  <c r="E14" i="5"/>
  <c r="C15" i="5"/>
  <c r="D15" i="5"/>
  <c r="E15" i="5"/>
  <c r="C16" i="5"/>
  <c r="D16" i="5"/>
  <c r="E16" i="5"/>
  <c r="C17" i="5"/>
  <c r="D17" i="5"/>
  <c r="E17" i="5"/>
  <c r="C18" i="5"/>
  <c r="D18" i="5"/>
  <c r="E18" i="5"/>
  <c r="C19" i="5"/>
  <c r="D19" i="5"/>
  <c r="E19" i="5"/>
  <c r="C20" i="5"/>
  <c r="D20" i="5"/>
  <c r="E20" i="5"/>
  <c r="B14" i="5"/>
  <c r="B15" i="5"/>
  <c r="B16" i="5"/>
  <c r="B17" i="5"/>
  <c r="B18" i="5"/>
  <c r="B19" i="5"/>
  <c r="B20" i="5"/>
  <c r="B8" i="5"/>
  <c r="C8" i="5"/>
  <c r="D8" i="5"/>
  <c r="E8" i="5"/>
  <c r="D11" i="4"/>
  <c r="D14" i="4"/>
  <c r="C11" i="4"/>
  <c r="C12" i="4"/>
  <c r="C13" i="4"/>
  <c r="C14" i="4"/>
  <c r="C15" i="4"/>
  <c r="B11" i="4"/>
  <c r="D13" i="4"/>
  <c r="E12" i="4"/>
  <c r="E11" i="4"/>
  <c r="D12" i="4"/>
  <c r="E13" i="4"/>
  <c r="E14" i="4"/>
  <c r="D15" i="4"/>
  <c r="E15" i="4"/>
  <c r="B12" i="4"/>
  <c r="B13" i="4"/>
  <c r="B14" i="4"/>
  <c r="B15" i="4"/>
  <c r="B5" i="4"/>
  <c r="C5" i="4"/>
  <c r="B17" i="2"/>
  <c r="G11" i="5"/>
  <c r="G12" i="5"/>
  <c r="G13" i="5"/>
  <c r="G14" i="5"/>
  <c r="G16" i="5"/>
  <c r="G6" i="5"/>
  <c r="G15" i="5" s="1"/>
  <c r="D5" i="4"/>
  <c r="B11" i="2"/>
  <c r="C11" i="2"/>
  <c r="C18" i="2" s="1"/>
  <c r="D11" i="2"/>
  <c r="D18" i="2" s="1"/>
  <c r="E11" i="2"/>
  <c r="E18" i="2" s="1"/>
  <c r="G11" i="2"/>
  <c r="G18" i="2" s="1"/>
  <c r="C17" i="2"/>
  <c r="D17" i="2"/>
  <c r="E17" i="2"/>
  <c r="G17" i="2"/>
  <c r="B18" i="2"/>
  <c r="B19" i="2"/>
  <c r="C19" i="2"/>
  <c r="D19" i="2"/>
  <c r="E19" i="2"/>
  <c r="G19" i="2"/>
  <c r="B20" i="2"/>
  <c r="C20" i="2"/>
  <c r="D20" i="2"/>
  <c r="E20" i="2"/>
  <c r="G20" i="2"/>
  <c r="B21" i="2"/>
  <c r="C21" i="2"/>
  <c r="D21" i="2"/>
  <c r="E21" i="2"/>
  <c r="G21" i="2"/>
  <c r="C31" i="1"/>
  <c r="D31" i="1"/>
  <c r="E31" i="1"/>
  <c r="J31" i="1"/>
  <c r="C32" i="1"/>
  <c r="D32" i="1"/>
  <c r="E32" i="1"/>
  <c r="J32" i="1"/>
  <c r="C33" i="1"/>
  <c r="D33" i="1"/>
  <c r="E33" i="1"/>
  <c r="J33" i="1"/>
  <c r="C34" i="1"/>
  <c r="D34" i="1"/>
  <c r="E34" i="1"/>
  <c r="J34" i="1"/>
  <c r="C35" i="1"/>
  <c r="D35" i="1"/>
  <c r="E35" i="1"/>
  <c r="J35" i="1"/>
  <c r="C37" i="1"/>
  <c r="D37" i="1"/>
  <c r="E37" i="1"/>
  <c r="J37" i="1"/>
  <c r="C38" i="1"/>
  <c r="D38" i="1"/>
  <c r="E38" i="1"/>
  <c r="J38" i="1"/>
  <c r="C39" i="1"/>
  <c r="D39" i="1"/>
  <c r="E39" i="1"/>
  <c r="J39" i="1"/>
  <c r="C40" i="1"/>
  <c r="D40" i="1"/>
  <c r="E40" i="1"/>
  <c r="J40" i="1"/>
  <c r="C41" i="1"/>
  <c r="D41" i="1"/>
  <c r="E41" i="1"/>
  <c r="J41" i="1"/>
  <c r="C42" i="1"/>
  <c r="D42" i="1"/>
  <c r="E42" i="1"/>
  <c r="J42" i="1"/>
  <c r="C43" i="1"/>
  <c r="D43" i="1"/>
  <c r="E43" i="1"/>
  <c r="J43" i="1"/>
  <c r="C45" i="1"/>
  <c r="D45" i="1"/>
  <c r="E45" i="1"/>
  <c r="J45" i="1"/>
  <c r="C46" i="1"/>
  <c r="D46" i="1"/>
  <c r="E46" i="1"/>
  <c r="J46" i="1"/>
  <c r="C47" i="1"/>
  <c r="D47" i="1"/>
  <c r="E47" i="1"/>
  <c r="J47" i="1"/>
  <c r="C48" i="1"/>
  <c r="D48" i="1"/>
  <c r="E48" i="1"/>
  <c r="J48" i="1"/>
  <c r="C49" i="1"/>
  <c r="D49" i="1"/>
  <c r="E49" i="1"/>
  <c r="J49" i="1"/>
  <c r="C50" i="1"/>
  <c r="D50" i="1"/>
  <c r="E50" i="1"/>
  <c r="J50" i="1"/>
  <c r="C51" i="1"/>
  <c r="D51" i="1"/>
  <c r="E51" i="1"/>
  <c r="J51" i="1"/>
  <c r="C53" i="1"/>
  <c r="D53" i="1"/>
  <c r="E53" i="1"/>
  <c r="J53" i="1"/>
  <c r="B32" i="1"/>
  <c r="B33" i="1"/>
  <c r="B34" i="1"/>
  <c r="B35" i="1"/>
  <c r="B37" i="1"/>
  <c r="B38" i="1"/>
  <c r="B39" i="1"/>
  <c r="B40" i="1"/>
  <c r="B41" i="1"/>
  <c r="B42" i="1"/>
  <c r="B43" i="1"/>
  <c r="B45" i="1"/>
  <c r="B46" i="1"/>
  <c r="B47" i="1"/>
  <c r="B48" i="1"/>
  <c r="B49" i="1"/>
  <c r="B50" i="1"/>
  <c r="B51" i="1"/>
  <c r="B53" i="1"/>
  <c r="B31" i="1"/>
  <c r="E24" i="1"/>
  <c r="E52" i="1" s="1"/>
  <c r="J24" i="1"/>
  <c r="J52" i="1" s="1"/>
  <c r="E8" i="1"/>
  <c r="E36" i="1" s="1"/>
  <c r="J8" i="1"/>
  <c r="J36" i="1" s="1"/>
  <c r="J16" i="1"/>
  <c r="J44" i="1" s="1"/>
  <c r="E16" i="1"/>
  <c r="E44" i="1" s="1"/>
  <c r="D24" i="1"/>
  <c r="D52" i="1" s="1"/>
  <c r="B24" i="1"/>
  <c r="B52" i="1" s="1"/>
  <c r="C24" i="1"/>
  <c r="C52" i="1" s="1"/>
  <c r="D16" i="1"/>
  <c r="D44" i="1" s="1"/>
  <c r="C16" i="1"/>
  <c r="C44" i="1" s="1"/>
  <c r="B16" i="1"/>
  <c r="B44" i="1" s="1"/>
  <c r="C8" i="1"/>
  <c r="C36" i="1" s="1"/>
  <c r="D8" i="1"/>
  <c r="D36" i="1" s="1"/>
  <c r="B8" i="1"/>
  <c r="B36" i="1" s="1"/>
  <c r="G11" i="4"/>
  <c r="G12" i="4"/>
  <c r="G13" i="4"/>
  <c r="G15" i="4"/>
  <c r="E5" i="4"/>
  <c r="G5" i="4"/>
  <c r="G14" i="4" s="1"/>
  <c r="C12" i="3"/>
  <c r="D12" i="3"/>
  <c r="E12" i="3"/>
  <c r="G12" i="3"/>
  <c r="C13" i="3"/>
  <c r="D13" i="3"/>
  <c r="E13" i="3"/>
  <c r="G13" i="3"/>
  <c r="C14" i="3"/>
  <c r="D14" i="3"/>
  <c r="E14" i="3"/>
  <c r="G14" i="3"/>
  <c r="C15" i="3"/>
  <c r="D15" i="3"/>
  <c r="E15" i="3"/>
  <c r="G15" i="3"/>
  <c r="C16" i="3"/>
  <c r="D16" i="3"/>
  <c r="E16" i="3"/>
  <c r="G16" i="3"/>
  <c r="C17" i="3"/>
  <c r="D17" i="3"/>
  <c r="E17" i="3"/>
  <c r="G17" i="3"/>
  <c r="C18" i="3"/>
  <c r="D18" i="3"/>
  <c r="E18" i="3"/>
  <c r="G18" i="3"/>
  <c r="B13" i="3"/>
  <c r="B14" i="3"/>
  <c r="B15" i="3"/>
  <c r="B16" i="3"/>
  <c r="B17" i="3"/>
  <c r="B18" i="3"/>
  <c r="B12" i="3"/>
  <c r="B13" i="5"/>
</calcChain>
</file>

<file path=xl/sharedStrings.xml><?xml version="1.0" encoding="utf-8"?>
<sst xmlns="http://schemas.openxmlformats.org/spreadsheetml/2006/main" count="333" uniqueCount="138">
  <si>
    <t>Total</t>
  </si>
  <si>
    <t>Country of birth of person</t>
  </si>
  <si>
    <t xml:space="preserve">Country of birth of mother </t>
  </si>
  <si>
    <t xml:space="preserve">Country of birth of father </t>
  </si>
  <si>
    <t>Australia</t>
  </si>
  <si>
    <t>England</t>
  </si>
  <si>
    <t>Both parents born overseas</t>
  </si>
  <si>
    <t>Father only born overseas</t>
  </si>
  <si>
    <t>Mother only born overseas</t>
  </si>
  <si>
    <t>Both parents born in Australia</t>
  </si>
  <si>
    <t>One parent born overseas</t>
  </si>
  <si>
    <t>Not stated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</si>
  <si>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</si>
  <si>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</si>
  <si>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</si>
  <si>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</si>
  <si>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</si>
  <si>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English</t>
  </si>
  <si>
    <t>Other</t>
  </si>
  <si>
    <t>Anglican Church of Australia</t>
  </si>
  <si>
    <t>Western Catholic</t>
  </si>
  <si>
    <t>No Religion</t>
  </si>
  <si>
    <t xml:space="preserve"> </t>
  </si>
  <si>
    <t>-</t>
  </si>
  <si>
    <t>Australian + Chinese ancestry</t>
  </si>
  <si>
    <t>China</t>
  </si>
  <si>
    <t>Vietnam</t>
  </si>
  <si>
    <t>Malaysia</t>
  </si>
  <si>
    <t>70 (3%)</t>
  </si>
  <si>
    <t>1,841 (86%)</t>
  </si>
  <si>
    <t>220 (10%)</t>
  </si>
  <si>
    <t>22,003 (100%)</t>
  </si>
  <si>
    <t>44,575 (100%)</t>
  </si>
  <si>
    <t>2,131 (100%)</t>
  </si>
  <si>
    <t>515 (24%)</t>
  </si>
  <si>
    <t>776 (36%)</t>
  </si>
  <si>
    <t>620 (29%)</t>
  </si>
  <si>
    <t>140 (7%)</t>
  </si>
  <si>
    <t>1,545 (73%)</t>
  </si>
  <si>
    <t>446 (21%)</t>
  </si>
  <si>
    <t>1,540 (72%)</t>
  </si>
  <si>
    <t>284 (13%)</t>
  </si>
  <si>
    <t>307 (14%)</t>
  </si>
  <si>
    <t>Indian ancestry only</t>
  </si>
  <si>
    <t>Indian + Panjabi ancestry</t>
  </si>
  <si>
    <t>English + Indian ancestry</t>
  </si>
  <si>
    <t>Australian + Indian ancestry</t>
  </si>
  <si>
    <t>India</t>
  </si>
  <si>
    <t>Fiji</t>
  </si>
  <si>
    <t>South Africa</t>
  </si>
  <si>
    <t>346,759 (68%)</t>
  </si>
  <si>
    <t>5,615 (83%)</t>
  </si>
  <si>
    <t>3,214 (15%)</t>
  </si>
  <si>
    <t>5,552 (12%)</t>
  </si>
  <si>
    <t>89,928 (18%)</t>
  </si>
  <si>
    <t>979 (14%)</t>
  </si>
  <si>
    <t>15,363 (70%)</t>
  </si>
  <si>
    <t>9,528 (21%)</t>
  </si>
  <si>
    <t>24,525 (5%)</t>
  </si>
  <si>
    <t>18 (0%)</t>
  </si>
  <si>
    <t>165 (1%)</t>
  </si>
  <si>
    <t>5,287 (1%)</t>
  </si>
  <si>
    <t>5,272 (1%)</t>
  </si>
  <si>
    <t>13 (0%)</t>
  </si>
  <si>
    <t>130 (1%)</t>
  </si>
  <si>
    <t>2,228 (5%)</t>
  </si>
  <si>
    <t>40,929 (8%)</t>
  </si>
  <si>
    <t>131 (2%)</t>
  </si>
  <si>
    <t>3,131 (14%)</t>
  </si>
  <si>
    <t>27,267 (61%)</t>
  </si>
  <si>
    <t>512,700 (100%)</t>
  </si>
  <si>
    <t>6,756 (100%)</t>
  </si>
  <si>
    <t>444,022 (87%)</t>
  </si>
  <si>
    <t>6,612 (98%)</t>
  </si>
  <si>
    <t>8,274 (38%)</t>
  </si>
  <si>
    <t>9,574 (21%)</t>
  </si>
  <si>
    <t>2,596 (1%)</t>
  </si>
  <si>
    <t>10 (0%)</t>
  </si>
  <si>
    <t>8,820 (40%)</t>
  </si>
  <si>
    <t>4,115 (9%)</t>
  </si>
  <si>
    <t>32,657 (6%)</t>
  </si>
  <si>
    <t>23 (0%)</t>
  </si>
  <si>
    <t>932 (4%)</t>
  </si>
  <si>
    <t>543 (1%)</t>
  </si>
  <si>
    <t>5,680 (1%)</t>
  </si>
  <si>
    <t>104 (0%)</t>
  </si>
  <si>
    <t>235 (1%)</t>
  </si>
  <si>
    <t>182 (1%)</t>
  </si>
  <si>
    <t>2,432 (5%)</t>
  </si>
  <si>
    <t>27,745 (5%)</t>
  </si>
  <si>
    <t>111 (2%)</t>
  </si>
  <si>
    <t>3,691 (17%)</t>
  </si>
  <si>
    <t>27,676 (62%)</t>
  </si>
  <si>
    <t>444,835 (87%)</t>
  </si>
  <si>
    <t>6,598 (98%)</t>
  </si>
  <si>
    <t>10,421 (47%)</t>
  </si>
  <si>
    <t>10,175 (23%)</t>
  </si>
  <si>
    <t>2,889 (1%)</t>
  </si>
  <si>
    <t>19 (0%)</t>
  </si>
  <si>
    <t>6,770 (31%)</t>
  </si>
  <si>
    <t>3,664 (8%)</t>
  </si>
  <si>
    <t>31,893 (6%)</t>
  </si>
  <si>
    <t>17 (0%)</t>
  </si>
  <si>
    <t>806 (4%)</t>
  </si>
  <si>
    <t>389 (1%)</t>
  </si>
  <si>
    <t>5,624 (1%)</t>
  </si>
  <si>
    <t>125 (1%)</t>
  </si>
  <si>
    <t>803 (0%)</t>
  </si>
  <si>
    <t>03 (0%)</t>
  </si>
  <si>
    <t>151 (1%)</t>
  </si>
  <si>
    <t>2,398 (5%)</t>
  </si>
  <si>
    <t>26,656 (5%)</t>
  </si>
  <si>
    <t>119 (2%)</t>
  </si>
  <si>
    <t>3,730 (17%)</t>
  </si>
  <si>
    <t>27,714 (62%)</t>
  </si>
  <si>
    <t>Hindi</t>
  </si>
  <si>
    <t>Punjabi</t>
  </si>
  <si>
    <t>125,675 (25%)</t>
  </si>
  <si>
    <t>385 (6%)</t>
  </si>
  <si>
    <t>1,409 (7%)</t>
  </si>
  <si>
    <t>658 (3%)</t>
  </si>
  <si>
    <t>91,900 (18%)</t>
  </si>
  <si>
    <t>165 (2%)</t>
  </si>
  <si>
    <t>13,177 (68%)</t>
  </si>
  <si>
    <t>16,242 (86%)</t>
  </si>
  <si>
    <t>78,434 (15%)</t>
  </si>
  <si>
    <t>6,044 (89%)</t>
  </si>
  <si>
    <t>1,914 (10%)</t>
  </si>
  <si>
    <t>557 (3%)</t>
  </si>
  <si>
    <t>216,691 (42%)</t>
  </si>
  <si>
    <t>162 (2%)</t>
  </si>
  <si>
    <t>2,894 (15%)</t>
  </si>
  <si>
    <t>1,479 (8%)</t>
  </si>
  <si>
    <t>19,394 (100%)</t>
  </si>
  <si>
    <t>18,936 (100%)</t>
  </si>
  <si>
    <t>Hinduism</t>
  </si>
  <si>
    <t>Sikhism</t>
  </si>
  <si>
    <t>Islam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</si>
</sst>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>
      <protection locked="0"/>
    </xf>
    <xf numFmtId="0" fontId="2" fillId="4" borderId="1">
      <alignment horizontal="center" vertical="center"/>
      <protection locked="0"/>
    </xf>
    <xf numFmtId="0" fontId="9" fillId="4" borderId="0">
      <alignment vertical="center"/>
      <protection locked="0"/>
    </xf>
    <xf numFmtId="0" fontId="2" fillId="4" borderId="3">
      <alignment vertical="center"/>
      <protection locked="0"/>
    </xf>
  </cellStyleXfs>
  <cellXfs count="30">
    <xf numFmtId="0" fontId="0" fillId="0" borderId="0" xfId="0"/>
    <xf numFmtId="0" fontId="2" fillId="3" borderId="0" xfId="3" applyFill="1">
      <protection locked="0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9" fontId="5" fillId="0" borderId="0" xfId="2" applyFont="1"/>
    <xf numFmtId="0" fontId="0" fillId="0" borderId="0" xfId="0" applyProtection="1">
      <protection locked="0"/>
    </xf>
    <xf numFmtId="0" fontId="9" fillId="3" borderId="2" xfId="6" applyFont="1" applyFill="1" applyBorder="1" applyAlignment="1">
      <alignment vertical="center" wrapText="1"/>
      <protection locked="0"/>
    </xf>
    <xf numFmtId="0" fontId="5" fillId="0" borderId="0" xfId="0" applyFont="1" applyProtection="1">
      <protection locked="0"/>
    </xf>
    <xf numFmtId="0" fontId="10" fillId="3" borderId="2" xfId="6" applyFont="1" applyFill="1" applyBorder="1" applyAlignment="1">
      <alignment vertical="center" wrapText="1"/>
      <protection locked="0"/>
    </xf>
    <xf numFmtId="0" fontId="10" fillId="3" borderId="4" xfId="5" applyFont="1" applyFill="1" applyBorder="1" applyAlignment="1">
      <alignment vertical="center" wrapText="1"/>
      <protection locked="0"/>
    </xf>
    <xf numFmtId="9" fontId="5" fillId="0" borderId="0" xfId="2" applyNumberFormat="1" applyFont="1"/>
    <xf numFmtId="0" fontId="10" fillId="3" borderId="1" xfId="6" applyFont="1" applyFill="1" applyBorder="1" applyAlignment="1">
      <alignment vertical="center" wrapText="1"/>
      <protection locked="0"/>
    </xf>
    <xf numFmtId="0" fontId="5" fillId="0" borderId="0" xfId="0" applyFont="1" applyAlignment="1">
      <alignment horizontal="center"/>
    </xf>
    <xf numFmtId="0" fontId="7" fillId="3" borderId="0" xfId="3" applyFont="1" applyFill="1" applyAlignment="1">
      <alignment horizontal="center"/>
      <protection locked="0"/>
    </xf>
    <xf numFmtId="164" fontId="8" fillId="3" borderId="0" xfId="1" applyNumberFormat="1" applyFont="1" applyFill="1" applyProtection="1">
      <protection locked="0"/>
    </xf>
    <xf numFmtId="164" fontId="5" fillId="0" borderId="0" xfId="1" applyNumberFormat="1" applyFont="1"/>
    <xf numFmtId="0" fontId="10" fillId="5" borderId="5" xfId="0" applyFont="1" applyFill="1" applyBorder="1" applyAlignment="1" applyProtection="1">
      <alignment vertical="center" wrapText="1"/>
      <protection locked="0"/>
    </xf>
    <xf numFmtId="164" fontId="5" fillId="0" borderId="0" xfId="0" applyNumberFormat="1" applyFont="1"/>
    <xf numFmtId="0" fontId="4" fillId="0" borderId="0" xfId="0" applyFont="1" applyAlignment="1"/>
    <xf numFmtId="164" fontId="11" fillId="3" borderId="0" xfId="1" applyNumberFormat="1" applyFont="1" applyFill="1" applyProtection="1">
      <protection locked="0"/>
    </xf>
    <xf numFmtId="164" fontId="12" fillId="0" borderId="0" xfId="1" applyNumberFormat="1" applyFont="1"/>
    <xf numFmtId="164" fontId="11" fillId="3" borderId="0" xfId="3" applyNumberFormat="1" applyFont="1" applyFill="1">
      <protection locked="0"/>
    </xf>
    <xf numFmtId="0" fontId="0" fillId="0" borderId="0" xfId="0" applyAlignment="1">
      <alignment horizontal="center"/>
    </xf>
    <xf numFmtId="0" fontId="13" fillId="0" borderId="0" xfId="0" applyFont="1"/>
    <xf numFmtId="0" fontId="4" fillId="0" borderId="0" xfId="0" applyFont="1" applyAlignment="1">
      <alignment horizontal="center"/>
    </xf>
    <xf numFmtId="0" fontId="2" fillId="3" borderId="0" xfId="3" applyFill="1" applyAlignment="1">
      <alignment horizontal="center"/>
      <protection locked="0"/>
    </xf>
    <xf numFmtId="0" fontId="3" fillId="0" borderId="0" xfId="0" applyFont="1" applyAlignment="1">
      <alignment horizontal="center"/>
    </xf>
    <xf numFmtId="164" fontId="7" fillId="5" borderId="0" xfId="1" applyNumberFormat="1" applyFont="1" applyFill="1" applyAlignment="1" applyProtection="1">
      <alignment horizontal="center"/>
      <protection locked="0"/>
    </xf>
  </cellXfs>
  <cellStyles count="7">
    <cellStyle name="cells" xfId="3" xr:uid="{B62B4966-5050-4147-911C-F9C074CBFCEF}"/>
    <cellStyle name="column field" xfId="4" xr:uid="{4F53D5B8-AC74-9D45-B964-5CDD276001E7}"/>
    <cellStyle name="Comma" xfId="1" builtinId="3"/>
    <cellStyle name="field names" xfId="5" xr:uid="{4C731D72-08BD-5E4B-BB73-CC755B9C10EE}"/>
    <cellStyle name="Normal" xfId="0" builtinId="0"/>
    <cellStyle name="Per cent" xfId="2" builtinId="5"/>
    <cellStyle name="rowfield" xfId="6" xr:uid="{FE59EB65-C93C-BB4D-808B-B159D5D803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98C07-688C-8348-9B88-969BAC8CF608}">
  <dimension ref="A1:J80"/>
  <sheetViews>
    <sheetView topLeftCell="A41" workbookViewId="0">
      <selection activeCell="B56" sqref="B56:E56"/>
    </sheetView>
  </sheetViews>
  <sheetFormatPr baseColWidth="10" defaultRowHeight="16" x14ac:dyDescent="0.2"/>
  <cols>
    <col min="1" max="1" width="25.6640625" customWidth="1"/>
    <col min="2" max="2" width="24.5" customWidth="1"/>
    <col min="3" max="3" width="28.33203125" customWidth="1"/>
    <col min="4" max="4" width="34.1640625" customWidth="1"/>
    <col min="5" max="5" width="29.33203125" customWidth="1"/>
    <col min="8" max="8" width="19.5" customWidth="1"/>
    <col min="9" max="9" width="27.83203125" customWidth="1"/>
    <col min="10" max="10" width="28" customWidth="1"/>
    <col min="11" max="11" width="24.6640625" customWidth="1"/>
    <col min="12" max="12" width="27.1640625" customWidth="1"/>
  </cols>
  <sheetData>
    <row r="1" spans="1:10" x14ac:dyDescent="0.2">
      <c r="A1" s="2"/>
      <c r="B1" s="20" t="s">
        <v>43</v>
      </c>
      <c r="C1" s="20" t="s">
        <v>44</v>
      </c>
      <c r="D1" s="20" t="s">
        <v>46</v>
      </c>
      <c r="E1" s="20" t="s">
        <v>45</v>
      </c>
      <c r="J1" s="20" t="s">
        <v>24</v>
      </c>
    </row>
    <row r="2" spans="1:10" x14ac:dyDescent="0.2">
      <c r="A2" s="4" t="s">
        <v>1</v>
      </c>
      <c r="B2" s="2"/>
      <c r="C2" s="2"/>
      <c r="D2" s="2"/>
      <c r="E2" s="2"/>
    </row>
    <row r="3" spans="1:10" x14ac:dyDescent="0.2">
      <c r="A3" s="8" t="s">
        <v>47</v>
      </c>
      <c r="B3" s="1">
        <v>346759</v>
      </c>
      <c r="C3" s="1">
        <v>5615</v>
      </c>
      <c r="D3" s="1">
        <v>3214</v>
      </c>
      <c r="E3" s="1">
        <v>5552</v>
      </c>
      <c r="J3" s="1">
        <v>70</v>
      </c>
    </row>
    <row r="4" spans="1:10" x14ac:dyDescent="0.2">
      <c r="A4" s="8" t="s">
        <v>4</v>
      </c>
      <c r="B4" s="1">
        <v>89928</v>
      </c>
      <c r="C4" s="1">
        <v>979</v>
      </c>
      <c r="D4" s="1">
        <v>15363</v>
      </c>
      <c r="E4" s="1">
        <v>9528</v>
      </c>
      <c r="J4" s="1">
        <v>0</v>
      </c>
    </row>
    <row r="5" spans="1:10" x14ac:dyDescent="0.2">
      <c r="A5" s="8" t="s">
        <v>48</v>
      </c>
      <c r="B5" s="1">
        <v>24525</v>
      </c>
      <c r="C5" s="1">
        <v>18</v>
      </c>
      <c r="D5" s="1">
        <v>165</v>
      </c>
      <c r="E5" s="1">
        <v>0</v>
      </c>
      <c r="J5" s="1">
        <v>1841</v>
      </c>
    </row>
    <row r="6" spans="1:10" x14ac:dyDescent="0.2">
      <c r="A6" s="8" t="s">
        <v>49</v>
      </c>
      <c r="B6" s="1">
        <v>5287</v>
      </c>
      <c r="C6" s="1">
        <v>0</v>
      </c>
      <c r="D6" s="1">
        <v>0</v>
      </c>
      <c r="E6" s="1">
        <v>0</v>
      </c>
      <c r="J6" s="16">
        <v>0</v>
      </c>
    </row>
    <row r="7" spans="1:10" x14ac:dyDescent="0.2">
      <c r="A7" s="8" t="s">
        <v>5</v>
      </c>
      <c r="B7" s="1">
        <v>5272</v>
      </c>
      <c r="C7" s="1">
        <v>13</v>
      </c>
      <c r="D7" s="1">
        <v>130</v>
      </c>
      <c r="E7" s="1">
        <v>2228</v>
      </c>
      <c r="J7" s="1">
        <v>0</v>
      </c>
    </row>
    <row r="8" spans="1:10" x14ac:dyDescent="0.2">
      <c r="A8" s="3" t="s">
        <v>18</v>
      </c>
      <c r="B8" s="16">
        <f>B9-B6-B5-B4-B7-B3</f>
        <v>40929</v>
      </c>
      <c r="C8" s="16">
        <f t="shared" ref="C8:D8" si="0">C9-C6-C5-C4-C7-C3</f>
        <v>131</v>
      </c>
      <c r="D8" s="16">
        <f t="shared" si="0"/>
        <v>3131</v>
      </c>
      <c r="E8" s="16">
        <f t="shared" ref="E8" si="1">E9-E6-E5-E4-E7-E3</f>
        <v>27267</v>
      </c>
      <c r="J8" s="16">
        <f t="shared" ref="J8" si="2">J9-J6-J5-J4-J7-J3</f>
        <v>220</v>
      </c>
    </row>
    <row r="9" spans="1:10" x14ac:dyDescent="0.2">
      <c r="A9" s="3" t="s">
        <v>0</v>
      </c>
      <c r="B9" s="1">
        <v>512700</v>
      </c>
      <c r="C9" s="1">
        <v>6756</v>
      </c>
      <c r="D9" s="1">
        <v>22003</v>
      </c>
      <c r="E9" s="1">
        <v>44575</v>
      </c>
      <c r="J9" s="1">
        <v>2131</v>
      </c>
    </row>
    <row r="10" spans="1:10" x14ac:dyDescent="0.2">
      <c r="A10" s="4" t="s">
        <v>2</v>
      </c>
      <c r="B10" s="16"/>
      <c r="C10" s="16"/>
      <c r="D10" s="16"/>
      <c r="E10" s="16"/>
      <c r="J10" s="23"/>
    </row>
    <row r="11" spans="1:10" x14ac:dyDescent="0.2">
      <c r="A11" s="8" t="s">
        <v>47</v>
      </c>
      <c r="B11" s="1">
        <v>444022</v>
      </c>
      <c r="C11" s="1">
        <v>6612</v>
      </c>
      <c r="D11" s="1">
        <v>8274</v>
      </c>
      <c r="E11" s="1">
        <v>9574</v>
      </c>
      <c r="J11" s="21">
        <v>515</v>
      </c>
    </row>
    <row r="12" spans="1:10" x14ac:dyDescent="0.2">
      <c r="A12" s="8" t="s">
        <v>4</v>
      </c>
      <c r="B12" s="1">
        <v>2596</v>
      </c>
      <c r="C12" s="1">
        <v>10</v>
      </c>
      <c r="D12" s="1">
        <v>8820</v>
      </c>
      <c r="E12" s="1">
        <v>4115</v>
      </c>
      <c r="J12" s="1">
        <v>220</v>
      </c>
    </row>
    <row r="13" spans="1:10" x14ac:dyDescent="0.2">
      <c r="A13" s="8" t="s">
        <v>48</v>
      </c>
      <c r="B13" s="1">
        <v>32657</v>
      </c>
      <c r="C13" s="1">
        <v>23</v>
      </c>
      <c r="D13" s="1">
        <v>932</v>
      </c>
      <c r="E13" s="1">
        <v>543</v>
      </c>
      <c r="J13" s="1">
        <v>776</v>
      </c>
    </row>
    <row r="14" spans="1:10" x14ac:dyDescent="0.2">
      <c r="A14" s="8" t="s">
        <v>49</v>
      </c>
      <c r="B14" s="1">
        <v>5680</v>
      </c>
      <c r="C14" s="1">
        <v>0</v>
      </c>
      <c r="D14" s="1">
        <v>104</v>
      </c>
      <c r="E14" s="1">
        <v>235</v>
      </c>
      <c r="J14" s="16">
        <v>0</v>
      </c>
    </row>
    <row r="15" spans="1:10" x14ac:dyDescent="0.2">
      <c r="A15" s="8" t="s">
        <v>5</v>
      </c>
      <c r="B15" s="1">
        <v>0</v>
      </c>
      <c r="C15" s="1">
        <v>0</v>
      </c>
      <c r="D15" s="1">
        <v>182</v>
      </c>
      <c r="E15" s="1">
        <v>2432</v>
      </c>
      <c r="J15" s="22">
        <v>0</v>
      </c>
    </row>
    <row r="16" spans="1:10" x14ac:dyDescent="0.2">
      <c r="A16" s="3" t="s">
        <v>18</v>
      </c>
      <c r="B16" s="16">
        <f>B17-B14-B13-B12-B15-B11</f>
        <v>27745</v>
      </c>
      <c r="C16" s="16">
        <f t="shared" ref="C16" si="3">C17-C14-C13-C12-C15-C11</f>
        <v>111</v>
      </c>
      <c r="D16" s="16">
        <f t="shared" ref="D16" si="4">D17-D14-D13-D12-D15-D11</f>
        <v>3691</v>
      </c>
      <c r="E16" s="16">
        <f>E17-E14-E13-E12-E15-E11</f>
        <v>27676</v>
      </c>
      <c r="J16" s="16">
        <f t="shared" ref="J16" si="5">J17-J14-J13-J12-J15-J11</f>
        <v>620</v>
      </c>
    </row>
    <row r="17" spans="1:10" x14ac:dyDescent="0.2">
      <c r="A17" s="3" t="s">
        <v>0</v>
      </c>
      <c r="B17" s="1">
        <v>512700</v>
      </c>
      <c r="C17" s="1">
        <v>6756</v>
      </c>
      <c r="D17" s="1">
        <v>22003</v>
      </c>
      <c r="E17" s="1">
        <v>44575</v>
      </c>
      <c r="J17" s="1">
        <v>2131</v>
      </c>
    </row>
    <row r="18" spans="1:10" x14ac:dyDescent="0.2">
      <c r="A18" s="4" t="s">
        <v>3</v>
      </c>
      <c r="B18" s="16"/>
      <c r="C18" s="16"/>
      <c r="D18" s="16"/>
      <c r="E18" s="16"/>
    </row>
    <row r="19" spans="1:10" x14ac:dyDescent="0.2">
      <c r="A19" s="8" t="s">
        <v>47</v>
      </c>
      <c r="B19" s="1">
        <v>444835</v>
      </c>
      <c r="C19" s="1">
        <v>6598</v>
      </c>
      <c r="D19" s="1">
        <v>10421</v>
      </c>
      <c r="E19" s="1">
        <v>10175</v>
      </c>
      <c r="J19" s="1">
        <v>140</v>
      </c>
    </row>
    <row r="20" spans="1:10" x14ac:dyDescent="0.2">
      <c r="A20" s="8" t="s">
        <v>4</v>
      </c>
      <c r="B20" s="1">
        <v>2889</v>
      </c>
      <c r="C20" s="1">
        <v>19</v>
      </c>
      <c r="D20" s="1">
        <v>6770</v>
      </c>
      <c r="E20" s="1">
        <v>3664</v>
      </c>
      <c r="J20" s="1">
        <v>0</v>
      </c>
    </row>
    <row r="21" spans="1:10" x14ac:dyDescent="0.2">
      <c r="A21" s="8" t="s">
        <v>48</v>
      </c>
      <c r="B21" s="1">
        <v>31893</v>
      </c>
      <c r="C21" s="1">
        <v>17</v>
      </c>
      <c r="D21" s="1">
        <v>806</v>
      </c>
      <c r="E21" s="1">
        <v>389</v>
      </c>
      <c r="J21" s="1">
        <v>1545</v>
      </c>
    </row>
    <row r="22" spans="1:10" x14ac:dyDescent="0.2">
      <c r="A22" s="8" t="s">
        <v>49</v>
      </c>
      <c r="B22" s="1">
        <v>5624</v>
      </c>
      <c r="C22" s="1">
        <v>0</v>
      </c>
      <c r="D22" s="1">
        <v>125</v>
      </c>
      <c r="E22" s="1">
        <v>235</v>
      </c>
      <c r="J22" s="1">
        <v>0</v>
      </c>
    </row>
    <row r="23" spans="1:10" x14ac:dyDescent="0.2">
      <c r="A23" s="8" t="s">
        <v>5</v>
      </c>
      <c r="B23" s="1">
        <v>803</v>
      </c>
      <c r="C23" s="1">
        <v>3</v>
      </c>
      <c r="D23" s="1">
        <v>151</v>
      </c>
      <c r="E23" s="1">
        <v>2398</v>
      </c>
      <c r="J23" s="1">
        <v>0</v>
      </c>
    </row>
    <row r="24" spans="1:10" x14ac:dyDescent="0.2">
      <c r="A24" s="3" t="s">
        <v>18</v>
      </c>
      <c r="B24" s="16">
        <f>B25-B22-B21-B20-B23-B19</f>
        <v>26656</v>
      </c>
      <c r="C24" s="16">
        <f t="shared" ref="C24" si="6">C25-C22-C21-C20-C23-C19</f>
        <v>119</v>
      </c>
      <c r="D24" s="16">
        <f>D25-D22-D21-D20-D23-D19</f>
        <v>3730</v>
      </c>
      <c r="E24" s="16">
        <f t="shared" ref="E24" si="7">E25-E22-E21-E20-E23-E19</f>
        <v>27714</v>
      </c>
      <c r="J24" s="16">
        <f>J25-J22-J21-J20-J23-J19</f>
        <v>446</v>
      </c>
    </row>
    <row r="25" spans="1:10" x14ac:dyDescent="0.2">
      <c r="A25" s="3" t="s">
        <v>0</v>
      </c>
      <c r="B25" s="1">
        <v>512700</v>
      </c>
      <c r="C25" s="1">
        <v>6756</v>
      </c>
      <c r="D25" s="1">
        <v>22003</v>
      </c>
      <c r="E25" s="1">
        <v>44575</v>
      </c>
      <c r="J25" s="1">
        <v>2131</v>
      </c>
    </row>
    <row r="28" spans="1:10" x14ac:dyDescent="0.2">
      <c r="A28" s="2"/>
    </row>
    <row r="29" spans="1:10" x14ac:dyDescent="0.2">
      <c r="A29" s="2"/>
      <c r="B29" s="20" t="s">
        <v>43</v>
      </c>
      <c r="C29" s="20" t="s">
        <v>44</v>
      </c>
      <c r="D29" s="20" t="s">
        <v>46</v>
      </c>
      <c r="E29" s="20" t="s">
        <v>45</v>
      </c>
      <c r="J29" s="20" t="s">
        <v>24</v>
      </c>
    </row>
    <row r="30" spans="1:10" x14ac:dyDescent="0.2">
      <c r="A30" s="4" t="s">
        <v>1</v>
      </c>
      <c r="B30" s="2"/>
      <c r="C30" s="2"/>
      <c r="D30" s="2"/>
      <c r="E30" s="2"/>
    </row>
    <row r="31" spans="1:10" x14ac:dyDescent="0.2">
      <c r="A31" s="3" t="s">
        <v>25</v>
      </c>
      <c r="B31" s="1" t="str">
        <f>TEXT(B3,"0,0") &amp; " " &amp; "(" &amp; TEXT(B3/B$9*100, 0%) &amp; "%" &amp;")"</f>
        <v>346,759 (68%)</v>
      </c>
      <c r="C31" s="1" t="str">
        <f t="shared" ref="C31:E31" si="8">TEXT(C3,"0,0") &amp; " " &amp; "(" &amp; TEXT(C3/C$9*100, 0%) &amp; "%" &amp;")"</f>
        <v>5,615 (83%)</v>
      </c>
      <c r="D31" s="1" t="str">
        <f t="shared" si="8"/>
        <v>3,214 (15%)</v>
      </c>
      <c r="E31" s="1" t="str">
        <f t="shared" si="8"/>
        <v>5,552 (12%)</v>
      </c>
      <c r="J31" s="1" t="str">
        <f t="shared" ref="J31:J53" si="9">TEXT(J3,"0,0") &amp; " " &amp; "(" &amp; TEXT(J3/J$9*100, 0%) &amp; "%" &amp;")"</f>
        <v>70 (3%)</v>
      </c>
    </row>
    <row r="32" spans="1:10" x14ac:dyDescent="0.2">
      <c r="A32" s="3" t="s">
        <v>27</v>
      </c>
      <c r="B32" s="1" t="str">
        <f t="shared" ref="B32:E53" si="10">TEXT(B4,"0,0") &amp; " " &amp; "(" &amp; TEXT(B4/B$9*100, 0%) &amp; "%" &amp;")"</f>
        <v>89,928 (18%)</v>
      </c>
      <c r="C32" s="1" t="str">
        <f t="shared" si="10"/>
        <v>979 (14%)</v>
      </c>
      <c r="D32" s="1" t="str">
        <f t="shared" si="10"/>
        <v>15,363 (70%)</v>
      </c>
      <c r="E32" s="1" t="str">
        <f t="shared" si="10"/>
        <v>9,528 (21%)</v>
      </c>
      <c r="J32" s="1" t="str">
        <f t="shared" si="9"/>
        <v>00 (0%)</v>
      </c>
    </row>
    <row r="33" spans="1:10" x14ac:dyDescent="0.2">
      <c r="A33" s="3" t="s">
        <v>4</v>
      </c>
      <c r="B33" s="1" t="str">
        <f t="shared" si="10"/>
        <v>24,525 (5%)</v>
      </c>
      <c r="C33" s="1" t="str">
        <f t="shared" si="10"/>
        <v>18 (0%)</v>
      </c>
      <c r="D33" s="1" t="str">
        <f t="shared" si="10"/>
        <v>165 (1%)</v>
      </c>
      <c r="E33" s="1" t="str">
        <f t="shared" si="10"/>
        <v>00 (0%)</v>
      </c>
      <c r="J33" s="1" t="str">
        <f t="shared" si="9"/>
        <v>1,841 (86%)</v>
      </c>
    </row>
    <row r="34" spans="1:10" x14ac:dyDescent="0.2">
      <c r="A34" s="3" t="s">
        <v>26</v>
      </c>
      <c r="B34" s="1" t="str">
        <f t="shared" si="10"/>
        <v>5,287 (1%)</v>
      </c>
      <c r="C34" s="1" t="str">
        <f t="shared" si="10"/>
        <v>00 (0%)</v>
      </c>
      <c r="D34" s="1" t="str">
        <f t="shared" si="10"/>
        <v>00 (0%)</v>
      </c>
      <c r="E34" s="1" t="str">
        <f t="shared" si="10"/>
        <v>00 (0%)</v>
      </c>
      <c r="J34" s="1" t="str">
        <f t="shared" si="9"/>
        <v>00 (0%)</v>
      </c>
    </row>
    <row r="35" spans="1:10" x14ac:dyDescent="0.2">
      <c r="A35" s="3" t="s">
        <v>5</v>
      </c>
      <c r="B35" s="1" t="str">
        <f t="shared" si="10"/>
        <v>5,272 (1%)</v>
      </c>
      <c r="C35" s="1" t="str">
        <f t="shared" si="10"/>
        <v>13 (0%)</v>
      </c>
      <c r="D35" s="1" t="str">
        <f t="shared" si="10"/>
        <v>130 (1%)</v>
      </c>
      <c r="E35" s="1" t="str">
        <f t="shared" si="10"/>
        <v>2,228 (5%)</v>
      </c>
      <c r="J35" s="1" t="str">
        <f t="shared" si="9"/>
        <v>00 (0%)</v>
      </c>
    </row>
    <row r="36" spans="1:10" x14ac:dyDescent="0.2">
      <c r="A36" s="3" t="s">
        <v>18</v>
      </c>
      <c r="B36" s="1" t="str">
        <f t="shared" si="10"/>
        <v>40,929 (8%)</v>
      </c>
      <c r="C36" s="1" t="str">
        <f t="shared" si="10"/>
        <v>131 (2%)</v>
      </c>
      <c r="D36" s="1" t="str">
        <f t="shared" si="10"/>
        <v>3,131 (14%)</v>
      </c>
      <c r="E36" s="1" t="str">
        <f t="shared" si="10"/>
        <v>27,267 (61%)</v>
      </c>
      <c r="J36" s="1" t="str">
        <f t="shared" si="9"/>
        <v>220 (10%)</v>
      </c>
    </row>
    <row r="37" spans="1:10" x14ac:dyDescent="0.2">
      <c r="A37" s="3" t="s">
        <v>0</v>
      </c>
      <c r="B37" s="1" t="str">
        <f t="shared" si="10"/>
        <v>512,700 (100%)</v>
      </c>
      <c r="C37" s="1" t="str">
        <f t="shared" si="10"/>
        <v>6,756 (100%)</v>
      </c>
      <c r="D37" s="1" t="str">
        <f t="shared" si="10"/>
        <v>22,003 (100%)</v>
      </c>
      <c r="E37" s="1" t="str">
        <f t="shared" si="10"/>
        <v>44,575 (100%)</v>
      </c>
      <c r="J37" s="1" t="str">
        <f t="shared" si="9"/>
        <v>2,131 (100%)</v>
      </c>
    </row>
    <row r="38" spans="1:10" x14ac:dyDescent="0.2">
      <c r="A38" s="4" t="s">
        <v>2</v>
      </c>
      <c r="B38" s="1" t="str">
        <f t="shared" si="10"/>
        <v>00 (0%)</v>
      </c>
      <c r="C38" s="1" t="str">
        <f t="shared" si="10"/>
        <v>00 (0%)</v>
      </c>
      <c r="D38" s="1" t="str">
        <f t="shared" si="10"/>
        <v>00 (0%)</v>
      </c>
      <c r="E38" s="1" t="str">
        <f t="shared" si="10"/>
        <v>00 (0%)</v>
      </c>
      <c r="J38" s="1" t="str">
        <f t="shared" si="9"/>
        <v>00 (0%)</v>
      </c>
    </row>
    <row r="39" spans="1:10" x14ac:dyDescent="0.2">
      <c r="A39" s="3" t="s">
        <v>25</v>
      </c>
      <c r="B39" s="1" t="str">
        <f t="shared" si="10"/>
        <v>444,022 (87%)</v>
      </c>
      <c r="C39" s="1" t="str">
        <f t="shared" si="10"/>
        <v>6,612 (98%)</v>
      </c>
      <c r="D39" s="1" t="str">
        <f t="shared" si="10"/>
        <v>8,274 (38%)</v>
      </c>
      <c r="E39" s="1" t="str">
        <f t="shared" si="10"/>
        <v>9,574 (21%)</v>
      </c>
      <c r="J39" s="1" t="str">
        <f t="shared" si="9"/>
        <v>515 (24%)</v>
      </c>
    </row>
    <row r="40" spans="1:10" x14ac:dyDescent="0.2">
      <c r="A40" s="3" t="s">
        <v>27</v>
      </c>
      <c r="B40" s="1" t="str">
        <f t="shared" si="10"/>
        <v>2,596 (1%)</v>
      </c>
      <c r="C40" s="1" t="str">
        <f t="shared" si="10"/>
        <v>10 (0%)</v>
      </c>
      <c r="D40" s="1" t="str">
        <f t="shared" si="10"/>
        <v>8,820 (40%)</v>
      </c>
      <c r="E40" s="1" t="str">
        <f t="shared" si="10"/>
        <v>4,115 (9%)</v>
      </c>
      <c r="J40" s="1" t="str">
        <f t="shared" si="9"/>
        <v>220 (10%)</v>
      </c>
    </row>
    <row r="41" spans="1:10" x14ac:dyDescent="0.2">
      <c r="A41" s="3" t="s">
        <v>4</v>
      </c>
      <c r="B41" s="1" t="str">
        <f t="shared" si="10"/>
        <v>32,657 (6%)</v>
      </c>
      <c r="C41" s="1" t="str">
        <f t="shared" si="10"/>
        <v>23 (0%)</v>
      </c>
      <c r="D41" s="1" t="str">
        <f t="shared" si="10"/>
        <v>932 (4%)</v>
      </c>
      <c r="E41" s="1" t="str">
        <f t="shared" si="10"/>
        <v>543 (1%)</v>
      </c>
      <c r="J41" s="1" t="str">
        <f t="shared" si="9"/>
        <v>776 (36%)</v>
      </c>
    </row>
    <row r="42" spans="1:10" x14ac:dyDescent="0.2">
      <c r="A42" s="3" t="s">
        <v>26</v>
      </c>
      <c r="B42" s="1" t="str">
        <f t="shared" si="10"/>
        <v>5,680 (1%)</v>
      </c>
      <c r="C42" s="1" t="str">
        <f t="shared" si="10"/>
        <v>00 (0%)</v>
      </c>
      <c r="D42" s="1" t="str">
        <f t="shared" si="10"/>
        <v>104 (0%)</v>
      </c>
      <c r="E42" s="1" t="str">
        <f t="shared" si="10"/>
        <v>235 (1%)</v>
      </c>
      <c r="J42" s="1" t="str">
        <f t="shared" si="9"/>
        <v>00 (0%)</v>
      </c>
    </row>
    <row r="43" spans="1:10" x14ac:dyDescent="0.2">
      <c r="A43" s="3" t="s">
        <v>5</v>
      </c>
      <c r="B43" s="1" t="str">
        <f t="shared" si="10"/>
        <v>00 (0%)</v>
      </c>
      <c r="C43" s="1" t="str">
        <f t="shared" si="10"/>
        <v>00 (0%)</v>
      </c>
      <c r="D43" s="1" t="str">
        <f t="shared" si="10"/>
        <v>182 (1%)</v>
      </c>
      <c r="E43" s="1" t="str">
        <f t="shared" si="10"/>
        <v>2,432 (5%)</v>
      </c>
      <c r="J43" s="1" t="str">
        <f t="shared" si="9"/>
        <v>00 (0%)</v>
      </c>
    </row>
    <row r="44" spans="1:10" x14ac:dyDescent="0.2">
      <c r="A44" s="3" t="s">
        <v>18</v>
      </c>
      <c r="B44" s="1" t="str">
        <f t="shared" si="10"/>
        <v>27,745 (5%)</v>
      </c>
      <c r="C44" s="1" t="str">
        <f t="shared" si="10"/>
        <v>111 (2%)</v>
      </c>
      <c r="D44" s="1" t="str">
        <f t="shared" si="10"/>
        <v>3,691 (17%)</v>
      </c>
      <c r="E44" s="1" t="str">
        <f t="shared" si="10"/>
        <v>27,676 (62%)</v>
      </c>
      <c r="J44" s="1" t="str">
        <f t="shared" si="9"/>
        <v>620 (29%)</v>
      </c>
    </row>
    <row r="45" spans="1:10" x14ac:dyDescent="0.2">
      <c r="A45" s="3" t="s">
        <v>0</v>
      </c>
      <c r="B45" s="1" t="str">
        <f t="shared" si="10"/>
        <v>512,700 (100%)</v>
      </c>
      <c r="C45" s="1" t="str">
        <f t="shared" si="10"/>
        <v>6,756 (100%)</v>
      </c>
      <c r="D45" s="1" t="str">
        <f t="shared" si="10"/>
        <v>22,003 (100%)</v>
      </c>
      <c r="E45" s="1" t="str">
        <f t="shared" si="10"/>
        <v>44,575 (100%)</v>
      </c>
      <c r="J45" s="1" t="str">
        <f t="shared" si="9"/>
        <v>2,131 (100%)</v>
      </c>
    </row>
    <row r="46" spans="1:10" x14ac:dyDescent="0.2">
      <c r="A46" s="4" t="s">
        <v>3</v>
      </c>
      <c r="B46" s="1" t="str">
        <f t="shared" si="10"/>
        <v>00 (0%)</v>
      </c>
      <c r="C46" s="1" t="str">
        <f t="shared" si="10"/>
        <v>00 (0%)</v>
      </c>
      <c r="D46" s="1" t="str">
        <f t="shared" si="10"/>
        <v>00 (0%)</v>
      </c>
      <c r="E46" s="1" t="str">
        <f t="shared" si="10"/>
        <v>00 (0%)</v>
      </c>
      <c r="J46" s="1" t="str">
        <f t="shared" si="9"/>
        <v>00 (0%)</v>
      </c>
    </row>
    <row r="47" spans="1:10" x14ac:dyDescent="0.2">
      <c r="A47" s="3" t="s">
        <v>25</v>
      </c>
      <c r="B47" s="1" t="str">
        <f t="shared" si="10"/>
        <v>444,835 (87%)</v>
      </c>
      <c r="C47" s="1" t="str">
        <f t="shared" si="10"/>
        <v>6,598 (98%)</v>
      </c>
      <c r="D47" s="1" t="str">
        <f t="shared" si="10"/>
        <v>10,421 (47%)</v>
      </c>
      <c r="E47" s="1" t="str">
        <f t="shared" si="10"/>
        <v>10,175 (23%)</v>
      </c>
      <c r="J47" s="1" t="str">
        <f t="shared" si="9"/>
        <v>140 (7%)</v>
      </c>
    </row>
    <row r="48" spans="1:10" x14ac:dyDescent="0.2">
      <c r="A48" s="3" t="s">
        <v>27</v>
      </c>
      <c r="B48" s="1" t="str">
        <f t="shared" si="10"/>
        <v>2,889 (1%)</v>
      </c>
      <c r="C48" s="1" t="str">
        <f t="shared" si="10"/>
        <v>19 (0%)</v>
      </c>
      <c r="D48" s="1" t="str">
        <f t="shared" si="10"/>
        <v>6,770 (31%)</v>
      </c>
      <c r="E48" s="1" t="str">
        <f t="shared" si="10"/>
        <v>3,664 (8%)</v>
      </c>
      <c r="J48" s="1" t="str">
        <f t="shared" si="9"/>
        <v>00 (0%)</v>
      </c>
    </row>
    <row r="49" spans="1:10" x14ac:dyDescent="0.2">
      <c r="A49" s="3" t="s">
        <v>4</v>
      </c>
      <c r="B49" s="1" t="str">
        <f t="shared" si="10"/>
        <v>31,893 (6%)</v>
      </c>
      <c r="C49" s="1" t="str">
        <f t="shared" si="10"/>
        <v>17 (0%)</v>
      </c>
      <c r="D49" s="1" t="str">
        <f t="shared" si="10"/>
        <v>806 (4%)</v>
      </c>
      <c r="E49" s="1" t="str">
        <f t="shared" si="10"/>
        <v>389 (1%)</v>
      </c>
      <c r="J49" s="1" t="str">
        <f t="shared" si="9"/>
        <v>1,545 (73%)</v>
      </c>
    </row>
    <row r="50" spans="1:10" x14ac:dyDescent="0.2">
      <c r="A50" s="3" t="s">
        <v>26</v>
      </c>
      <c r="B50" s="1" t="str">
        <f t="shared" si="10"/>
        <v>5,624 (1%)</v>
      </c>
      <c r="C50" s="1" t="str">
        <f t="shared" si="10"/>
        <v>00 (0%)</v>
      </c>
      <c r="D50" s="1" t="str">
        <f t="shared" si="10"/>
        <v>125 (1%)</v>
      </c>
      <c r="E50" s="1" t="str">
        <f t="shared" si="10"/>
        <v>235 (1%)</v>
      </c>
      <c r="J50" s="1" t="str">
        <f t="shared" si="9"/>
        <v>00 (0%)</v>
      </c>
    </row>
    <row r="51" spans="1:10" x14ac:dyDescent="0.2">
      <c r="A51" s="3" t="s">
        <v>5</v>
      </c>
      <c r="B51" s="1" t="str">
        <f t="shared" si="10"/>
        <v>803 (0%)</v>
      </c>
      <c r="C51" s="1" t="str">
        <f t="shared" si="10"/>
        <v>03 (0%)</v>
      </c>
      <c r="D51" s="1" t="str">
        <f t="shared" si="10"/>
        <v>151 (1%)</v>
      </c>
      <c r="E51" s="1" t="str">
        <f t="shared" si="10"/>
        <v>2,398 (5%)</v>
      </c>
      <c r="J51" s="1" t="str">
        <f t="shared" si="9"/>
        <v>00 (0%)</v>
      </c>
    </row>
    <row r="52" spans="1:10" x14ac:dyDescent="0.2">
      <c r="A52" s="3" t="s">
        <v>18</v>
      </c>
      <c r="B52" s="1" t="str">
        <f t="shared" si="10"/>
        <v>26,656 (5%)</v>
      </c>
      <c r="C52" s="1" t="str">
        <f t="shared" si="10"/>
        <v>119 (2%)</v>
      </c>
      <c r="D52" s="1" t="str">
        <f t="shared" si="10"/>
        <v>3,730 (17%)</v>
      </c>
      <c r="E52" s="1" t="str">
        <f t="shared" si="10"/>
        <v>27,714 (62%)</v>
      </c>
      <c r="J52" s="1" t="str">
        <f t="shared" si="9"/>
        <v>446 (21%)</v>
      </c>
    </row>
    <row r="53" spans="1:10" x14ac:dyDescent="0.2">
      <c r="A53" s="3" t="s">
        <v>0</v>
      </c>
      <c r="B53" s="1" t="str">
        <f t="shared" si="10"/>
        <v>512,700 (100%)</v>
      </c>
      <c r="C53" s="1" t="str">
        <f t="shared" si="10"/>
        <v>6,756 (100%)</v>
      </c>
      <c r="D53" s="1" t="str">
        <f t="shared" si="10"/>
        <v>22,003 (100%)</v>
      </c>
      <c r="E53" s="1" t="str">
        <f t="shared" si="10"/>
        <v>44,575 (100%)</v>
      </c>
      <c r="J53" s="1" t="str">
        <f t="shared" si="9"/>
        <v>2,131 (100%)</v>
      </c>
    </row>
    <row r="55" spans="1:10" x14ac:dyDescent="0.2">
      <c r="A55" s="2"/>
      <c r="B55" s="26"/>
      <c r="C55" s="26"/>
      <c r="D55" s="26"/>
      <c r="E55" s="26"/>
      <c r="J55" s="26" t="s">
        <v>24</v>
      </c>
    </row>
    <row r="56" spans="1:10" x14ac:dyDescent="0.2">
      <c r="A56" s="2"/>
      <c r="B56" s="26" t="s">
        <v>43</v>
      </c>
      <c r="C56" s="26" t="s">
        <v>44</v>
      </c>
      <c r="D56" s="26" t="s">
        <v>46</v>
      </c>
      <c r="E56" s="26" t="s">
        <v>45</v>
      </c>
      <c r="J56" s="24"/>
    </row>
    <row r="57" spans="1:10" x14ac:dyDescent="0.2">
      <c r="A57" s="4" t="s">
        <v>1</v>
      </c>
      <c r="B57" s="28"/>
      <c r="C57" s="28"/>
      <c r="D57" s="28"/>
      <c r="E57" s="28"/>
      <c r="J57" s="27" t="s">
        <v>28</v>
      </c>
    </row>
    <row r="58" spans="1:10" x14ac:dyDescent="0.2">
      <c r="A58" s="3" t="s">
        <v>25</v>
      </c>
      <c r="B58" s="27" t="s">
        <v>50</v>
      </c>
      <c r="C58" s="27" t="s">
        <v>51</v>
      </c>
      <c r="D58" s="27" t="s">
        <v>52</v>
      </c>
      <c r="E58" s="27" t="s">
        <v>53</v>
      </c>
      <c r="J58" s="27" t="s">
        <v>23</v>
      </c>
    </row>
    <row r="59" spans="1:10" x14ac:dyDescent="0.2">
      <c r="A59" s="3" t="s">
        <v>27</v>
      </c>
      <c r="B59" s="27" t="s">
        <v>54</v>
      </c>
      <c r="C59" s="27" t="s">
        <v>55</v>
      </c>
      <c r="D59" s="27" t="s">
        <v>56</v>
      </c>
      <c r="E59" s="27" t="s">
        <v>57</v>
      </c>
      <c r="J59" s="27" t="s">
        <v>29</v>
      </c>
    </row>
    <row r="60" spans="1:10" x14ac:dyDescent="0.2">
      <c r="A60" s="3" t="s">
        <v>4</v>
      </c>
      <c r="B60" s="27" t="s">
        <v>58</v>
      </c>
      <c r="C60" s="27" t="s">
        <v>59</v>
      </c>
      <c r="D60" s="27" t="s">
        <v>60</v>
      </c>
      <c r="E60" s="27" t="s">
        <v>23</v>
      </c>
      <c r="J60" s="27" t="s">
        <v>23</v>
      </c>
    </row>
    <row r="61" spans="1:10" x14ac:dyDescent="0.2">
      <c r="A61" s="3" t="s">
        <v>26</v>
      </c>
      <c r="B61" s="27" t="s">
        <v>61</v>
      </c>
      <c r="C61" s="27" t="s">
        <v>23</v>
      </c>
      <c r="D61" s="27" t="s">
        <v>23</v>
      </c>
      <c r="E61" s="27" t="s">
        <v>23</v>
      </c>
      <c r="J61" s="27" t="s">
        <v>23</v>
      </c>
    </row>
    <row r="62" spans="1:10" x14ac:dyDescent="0.2">
      <c r="A62" s="3" t="s">
        <v>5</v>
      </c>
      <c r="B62" s="27" t="s">
        <v>62</v>
      </c>
      <c r="C62" s="27" t="s">
        <v>63</v>
      </c>
      <c r="D62" s="27" t="s">
        <v>64</v>
      </c>
      <c r="E62" s="27" t="s">
        <v>65</v>
      </c>
      <c r="J62" s="27" t="s">
        <v>30</v>
      </c>
    </row>
    <row r="63" spans="1:10" x14ac:dyDescent="0.2">
      <c r="A63" s="3" t="s">
        <v>18</v>
      </c>
      <c r="B63" s="27" t="s">
        <v>66</v>
      </c>
      <c r="C63" s="27" t="s">
        <v>67</v>
      </c>
      <c r="D63" s="27" t="s">
        <v>68</v>
      </c>
      <c r="E63" s="27" t="s">
        <v>69</v>
      </c>
      <c r="J63" s="27" t="s">
        <v>33</v>
      </c>
    </row>
    <row r="64" spans="1:10" x14ac:dyDescent="0.2">
      <c r="A64" s="3" t="s">
        <v>0</v>
      </c>
      <c r="B64" s="27" t="s">
        <v>70</v>
      </c>
      <c r="C64" s="27" t="s">
        <v>71</v>
      </c>
      <c r="D64" s="27" t="s">
        <v>31</v>
      </c>
      <c r="E64" s="27" t="s">
        <v>32</v>
      </c>
      <c r="J64" s="27" t="s">
        <v>23</v>
      </c>
    </row>
    <row r="65" spans="1:10" x14ac:dyDescent="0.2">
      <c r="A65" s="4" t="s">
        <v>2</v>
      </c>
      <c r="B65" s="27"/>
      <c r="C65" s="27"/>
      <c r="D65" s="27"/>
      <c r="E65" s="27"/>
      <c r="J65" s="27" t="s">
        <v>34</v>
      </c>
    </row>
    <row r="66" spans="1:10" x14ac:dyDescent="0.2">
      <c r="A66" s="3" t="s">
        <v>25</v>
      </c>
      <c r="B66" s="27" t="s">
        <v>72</v>
      </c>
      <c r="C66" s="27" t="s">
        <v>73</v>
      </c>
      <c r="D66" s="27" t="s">
        <v>74</v>
      </c>
      <c r="E66" s="27" t="s">
        <v>75</v>
      </c>
      <c r="J66" s="27" t="s">
        <v>30</v>
      </c>
    </row>
    <row r="67" spans="1:10" x14ac:dyDescent="0.2">
      <c r="A67" s="3" t="s">
        <v>27</v>
      </c>
      <c r="B67" s="27" t="s">
        <v>76</v>
      </c>
      <c r="C67" s="27" t="s">
        <v>77</v>
      </c>
      <c r="D67" s="27" t="s">
        <v>78</v>
      </c>
      <c r="E67" s="27" t="s">
        <v>79</v>
      </c>
      <c r="J67" s="27" t="s">
        <v>35</v>
      </c>
    </row>
    <row r="68" spans="1:10" x14ac:dyDescent="0.2">
      <c r="A68" s="3" t="s">
        <v>4</v>
      </c>
      <c r="B68" s="27" t="s">
        <v>80</v>
      </c>
      <c r="C68" s="27" t="s">
        <v>81</v>
      </c>
      <c r="D68" s="27" t="s">
        <v>82</v>
      </c>
      <c r="E68" s="27" t="s">
        <v>83</v>
      </c>
      <c r="J68" s="27" t="s">
        <v>23</v>
      </c>
    </row>
    <row r="69" spans="1:10" x14ac:dyDescent="0.2">
      <c r="A69" s="3" t="s">
        <v>26</v>
      </c>
      <c r="B69" s="27" t="s">
        <v>84</v>
      </c>
      <c r="C69" s="27" t="s">
        <v>23</v>
      </c>
      <c r="D69" s="27" t="s">
        <v>85</v>
      </c>
      <c r="E69" s="27" t="s">
        <v>86</v>
      </c>
      <c r="J69" s="27" t="s">
        <v>23</v>
      </c>
    </row>
    <row r="70" spans="1:10" x14ac:dyDescent="0.2">
      <c r="A70" s="3" t="s">
        <v>5</v>
      </c>
      <c r="B70" s="27" t="s">
        <v>23</v>
      </c>
      <c r="C70" s="27" t="s">
        <v>23</v>
      </c>
      <c r="D70" s="27" t="s">
        <v>87</v>
      </c>
      <c r="E70" s="27" t="s">
        <v>88</v>
      </c>
      <c r="J70" s="27" t="s">
        <v>36</v>
      </c>
    </row>
    <row r="71" spans="1:10" x14ac:dyDescent="0.2">
      <c r="A71" s="3" t="s">
        <v>18</v>
      </c>
      <c r="B71" s="27" t="s">
        <v>89</v>
      </c>
      <c r="C71" s="27" t="s">
        <v>90</v>
      </c>
      <c r="D71" s="27" t="s">
        <v>91</v>
      </c>
      <c r="E71" s="27" t="s">
        <v>92</v>
      </c>
      <c r="J71" s="27" t="s">
        <v>33</v>
      </c>
    </row>
    <row r="72" spans="1:10" x14ac:dyDescent="0.2">
      <c r="A72" s="3" t="s">
        <v>0</v>
      </c>
      <c r="B72" s="27" t="s">
        <v>70</v>
      </c>
      <c r="C72" s="27" t="s">
        <v>71</v>
      </c>
      <c r="D72" s="27" t="s">
        <v>31</v>
      </c>
      <c r="E72" s="27" t="s">
        <v>32</v>
      </c>
      <c r="J72" s="27" t="s">
        <v>23</v>
      </c>
    </row>
    <row r="73" spans="1:10" x14ac:dyDescent="0.2">
      <c r="A73" s="4" t="s">
        <v>3</v>
      </c>
      <c r="B73" s="27"/>
      <c r="C73" s="27"/>
      <c r="D73" s="27"/>
      <c r="E73" s="27"/>
      <c r="J73" s="27" t="s">
        <v>37</v>
      </c>
    </row>
    <row r="74" spans="1:10" x14ac:dyDescent="0.2">
      <c r="A74" s="3" t="s">
        <v>25</v>
      </c>
      <c r="B74" s="27" t="s">
        <v>93</v>
      </c>
      <c r="C74" s="27" t="s">
        <v>94</v>
      </c>
      <c r="D74" s="27" t="s">
        <v>95</v>
      </c>
      <c r="E74" s="27" t="s">
        <v>96</v>
      </c>
      <c r="J74" s="27" t="s">
        <v>23</v>
      </c>
    </row>
    <row r="75" spans="1:10" x14ac:dyDescent="0.2">
      <c r="A75" s="3" t="s">
        <v>27</v>
      </c>
      <c r="B75" s="27" t="s">
        <v>97</v>
      </c>
      <c r="C75" s="27" t="s">
        <v>98</v>
      </c>
      <c r="D75" s="27" t="s">
        <v>99</v>
      </c>
      <c r="E75" s="27" t="s">
        <v>100</v>
      </c>
      <c r="J75" s="27" t="s">
        <v>38</v>
      </c>
    </row>
    <row r="76" spans="1:10" x14ac:dyDescent="0.2">
      <c r="A76" s="3" t="s">
        <v>4</v>
      </c>
      <c r="B76" s="27" t="s">
        <v>101</v>
      </c>
      <c r="C76" s="27" t="s">
        <v>102</v>
      </c>
      <c r="D76" s="27" t="s">
        <v>103</v>
      </c>
      <c r="E76" s="27" t="s">
        <v>104</v>
      </c>
      <c r="J76" s="27" t="s">
        <v>23</v>
      </c>
    </row>
    <row r="77" spans="1:10" x14ac:dyDescent="0.2">
      <c r="A77" s="3" t="s">
        <v>26</v>
      </c>
      <c r="B77" s="27" t="s">
        <v>105</v>
      </c>
      <c r="C77" s="27" t="s">
        <v>23</v>
      </c>
      <c r="D77" s="27" t="s">
        <v>106</v>
      </c>
      <c r="E77" s="27" t="s">
        <v>86</v>
      </c>
      <c r="J77" s="27" t="s">
        <v>23</v>
      </c>
    </row>
    <row r="78" spans="1:10" x14ac:dyDescent="0.2">
      <c r="A78" s="3" t="s">
        <v>5</v>
      </c>
      <c r="B78" s="27" t="s">
        <v>107</v>
      </c>
      <c r="C78" s="27" t="s">
        <v>108</v>
      </c>
      <c r="D78" s="27" t="s">
        <v>109</v>
      </c>
      <c r="E78" s="27" t="s">
        <v>110</v>
      </c>
      <c r="J78" s="27" t="s">
        <v>39</v>
      </c>
    </row>
    <row r="79" spans="1:10" x14ac:dyDescent="0.2">
      <c r="A79" s="3" t="s">
        <v>18</v>
      </c>
      <c r="B79" s="27" t="s">
        <v>111</v>
      </c>
      <c r="C79" s="27" t="s">
        <v>112</v>
      </c>
      <c r="D79" s="27" t="s">
        <v>113</v>
      </c>
      <c r="E79" s="27" t="s">
        <v>114</v>
      </c>
      <c r="J79" s="27" t="s">
        <v>33</v>
      </c>
    </row>
    <row r="80" spans="1:10" x14ac:dyDescent="0.2">
      <c r="A80" s="3" t="s">
        <v>0</v>
      </c>
      <c r="B80" s="27" t="s">
        <v>70</v>
      </c>
      <c r="C80" s="27" t="s">
        <v>71</v>
      </c>
      <c r="D80" s="27" t="s">
        <v>31</v>
      </c>
      <c r="E80" s="27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12F53-2F44-9548-B763-744FCD4393CA}">
  <dimension ref="A1:G21"/>
  <sheetViews>
    <sheetView tabSelected="1" zoomScale="150" workbookViewId="0">
      <selection activeCell="A16" sqref="A16:E21"/>
    </sheetView>
  </sheetViews>
  <sheetFormatPr baseColWidth="10" defaultRowHeight="16" x14ac:dyDescent="0.2"/>
  <cols>
    <col min="1" max="1" width="43.6640625" customWidth="1"/>
    <col min="2" max="2" width="23" customWidth="1"/>
    <col min="3" max="3" width="25.5" customWidth="1"/>
    <col min="4" max="4" width="31.83203125" customWidth="1"/>
    <col min="5" max="5" width="23.33203125" customWidth="1"/>
    <col min="7" max="7" width="28.1640625" customWidth="1"/>
    <col min="8" max="10" width="12.6640625" bestFit="1" customWidth="1"/>
    <col min="11" max="11" width="11.5" bestFit="1" customWidth="1"/>
  </cols>
  <sheetData>
    <row r="1" spans="1:7" s="7" customFormat="1" ht="26" customHeight="1" x14ac:dyDescent="0.2">
      <c r="B1" s="26" t="s">
        <v>43</v>
      </c>
      <c r="C1" s="26" t="s">
        <v>44</v>
      </c>
      <c r="D1" s="26" t="s">
        <v>46</v>
      </c>
      <c r="E1" s="26" t="s">
        <v>45</v>
      </c>
      <c r="G1" s="20" t="s">
        <v>24</v>
      </c>
    </row>
    <row r="2" spans="1:7" s="7" customFormat="1" x14ac:dyDescent="0.2">
      <c r="A2" s="8" t="s">
        <v>6</v>
      </c>
      <c r="B2" s="1">
        <v>505200</v>
      </c>
      <c r="C2" s="1">
        <v>6681</v>
      </c>
      <c r="D2" s="1">
        <v>6755</v>
      </c>
      <c r="E2" s="1">
        <v>13140</v>
      </c>
      <c r="G2" s="1">
        <v>259</v>
      </c>
    </row>
    <row r="3" spans="1:7" s="7" customFormat="1" x14ac:dyDescent="0.2">
      <c r="A3" s="8" t="s">
        <v>7</v>
      </c>
      <c r="B3" s="1">
        <v>1548</v>
      </c>
      <c r="C3" s="1">
        <v>5</v>
      </c>
      <c r="D3" s="1">
        <v>5786</v>
      </c>
      <c r="E3" s="1">
        <v>1982</v>
      </c>
      <c r="G3" s="1">
        <v>313</v>
      </c>
    </row>
    <row r="4" spans="1:7" s="7" customFormat="1" x14ac:dyDescent="0.2">
      <c r="A4" s="8" t="s">
        <v>8</v>
      </c>
      <c r="B4" s="1">
        <v>1849</v>
      </c>
      <c r="C4" s="1">
        <v>11</v>
      </c>
      <c r="D4" s="1">
        <v>3751</v>
      </c>
      <c r="E4" s="1">
        <v>1533</v>
      </c>
      <c r="G4" s="1">
        <v>1086</v>
      </c>
    </row>
    <row r="5" spans="1:7" s="7" customFormat="1" ht="15" customHeight="1" x14ac:dyDescent="0.2">
      <c r="A5" s="8" t="s">
        <v>9</v>
      </c>
      <c r="B5" s="1">
        <v>1028</v>
      </c>
      <c r="C5" s="1">
        <v>5</v>
      </c>
      <c r="D5" s="1">
        <v>3009</v>
      </c>
      <c r="E5" s="1">
        <v>2120</v>
      </c>
      <c r="G5" s="1">
        <v>461</v>
      </c>
    </row>
    <row r="6" spans="1:7" s="7" customFormat="1" ht="13" customHeight="1" x14ac:dyDescent="0.2">
      <c r="A6" s="8" t="s">
        <v>11</v>
      </c>
      <c r="B6" s="1">
        <v>3080</v>
      </c>
      <c r="C6" s="1">
        <v>52</v>
      </c>
      <c r="D6" s="1">
        <v>96</v>
      </c>
      <c r="E6" s="1">
        <v>162</v>
      </c>
      <c r="G6" s="1">
        <v>14</v>
      </c>
    </row>
    <row r="7" spans="1:7" s="7" customFormat="1" ht="15" customHeight="1" x14ac:dyDescent="0.2">
      <c r="A7" s="8" t="s">
        <v>0</v>
      </c>
      <c r="B7" s="1">
        <v>512700</v>
      </c>
      <c r="C7" s="1">
        <v>6756</v>
      </c>
      <c r="D7" s="1">
        <v>19394</v>
      </c>
      <c r="E7" s="1">
        <v>18936</v>
      </c>
      <c r="G7" s="1">
        <v>2131</v>
      </c>
    </row>
    <row r="9" spans="1:7" s="7" customFormat="1" ht="26" customHeight="1" x14ac:dyDescent="0.2">
      <c r="B9" s="26" t="s">
        <v>43</v>
      </c>
      <c r="C9" s="26" t="s">
        <v>44</v>
      </c>
      <c r="D9" s="26" t="s">
        <v>46</v>
      </c>
      <c r="E9" s="26" t="s">
        <v>45</v>
      </c>
      <c r="G9" s="20" t="s">
        <v>24</v>
      </c>
    </row>
    <row r="10" spans="1:7" s="7" customFormat="1" x14ac:dyDescent="0.2">
      <c r="A10" s="8" t="s">
        <v>6</v>
      </c>
      <c r="B10" s="1">
        <v>505200</v>
      </c>
      <c r="C10" s="1">
        <v>6681</v>
      </c>
      <c r="D10" s="1">
        <v>6755</v>
      </c>
      <c r="E10" s="1">
        <v>13140</v>
      </c>
      <c r="G10" s="1">
        <v>259</v>
      </c>
    </row>
    <row r="11" spans="1:7" s="7" customFormat="1" x14ac:dyDescent="0.2">
      <c r="A11" s="25" t="s">
        <v>10</v>
      </c>
      <c r="B11" s="1">
        <f>B3+B4</f>
        <v>3397</v>
      </c>
      <c r="C11" s="1">
        <f t="shared" ref="C11:E11" si="0">C3+C4</f>
        <v>16</v>
      </c>
      <c r="D11" s="1">
        <f t="shared" si="0"/>
        <v>9537</v>
      </c>
      <c r="E11" s="1">
        <f t="shared" si="0"/>
        <v>3515</v>
      </c>
      <c r="G11" s="1">
        <f>G3+G4</f>
        <v>1399</v>
      </c>
    </row>
    <row r="12" spans="1:7" s="7" customFormat="1" ht="15" customHeight="1" x14ac:dyDescent="0.2">
      <c r="A12" s="8" t="s">
        <v>9</v>
      </c>
      <c r="B12" s="1">
        <v>1028</v>
      </c>
      <c r="C12" s="1">
        <v>5</v>
      </c>
      <c r="D12" s="1">
        <v>3009</v>
      </c>
      <c r="E12" s="1">
        <v>2120</v>
      </c>
      <c r="G12" s="1">
        <v>461</v>
      </c>
    </row>
    <row r="13" spans="1:7" s="7" customFormat="1" ht="13" customHeight="1" x14ac:dyDescent="0.2">
      <c r="A13" s="8" t="s">
        <v>11</v>
      </c>
      <c r="B13" s="1">
        <v>3080</v>
      </c>
      <c r="C13" s="1">
        <v>52</v>
      </c>
      <c r="D13" s="1">
        <v>96</v>
      </c>
      <c r="E13" s="1">
        <v>162</v>
      </c>
      <c r="G13" s="1">
        <v>14</v>
      </c>
    </row>
    <row r="14" spans="1:7" s="7" customFormat="1" ht="15" customHeight="1" x14ac:dyDescent="0.2">
      <c r="A14" s="8" t="s">
        <v>0</v>
      </c>
      <c r="B14" s="1">
        <v>512700</v>
      </c>
      <c r="C14" s="1">
        <v>6756</v>
      </c>
      <c r="D14" s="1">
        <v>19394</v>
      </c>
      <c r="E14" s="1">
        <v>18936</v>
      </c>
      <c r="G14" s="1">
        <v>2131</v>
      </c>
    </row>
    <row r="16" spans="1:7" x14ac:dyDescent="0.2">
      <c r="A16" s="7"/>
      <c r="B16" s="26" t="s">
        <v>43</v>
      </c>
      <c r="C16" s="26" t="s">
        <v>44</v>
      </c>
      <c r="D16" s="26" t="s">
        <v>46</v>
      </c>
      <c r="E16" s="26" t="s">
        <v>45</v>
      </c>
      <c r="G16" s="20" t="s">
        <v>24</v>
      </c>
    </row>
    <row r="17" spans="1:7" x14ac:dyDescent="0.2">
      <c r="A17" s="8" t="s">
        <v>6</v>
      </c>
      <c r="B17" s="1" t="str">
        <f>TEXT(B10,"0,0") &amp; " " &amp; "(" &amp; TEXT(B10/B$14*100, 0%) &amp; "%" &amp;")"</f>
        <v>505,200 (99%)</v>
      </c>
      <c r="C17" s="1" t="str">
        <f t="shared" ref="C17:E17" si="1">TEXT(C10,"0,0") &amp; " " &amp; "(" &amp; TEXT(C10/C$14*100, 0%) &amp; "%" &amp;")"</f>
        <v>6,681 (99%)</v>
      </c>
      <c r="D17" s="1" t="str">
        <f t="shared" si="1"/>
        <v>6,755 (35%)</v>
      </c>
      <c r="E17" s="1" t="str">
        <f t="shared" si="1"/>
        <v>13,140 (69%)</v>
      </c>
      <c r="G17" s="1" t="str">
        <f>TEXT(G10,"0,0") &amp; " " &amp; "(" &amp; TEXT(G10/G$14*100, 0%) &amp; "%" &amp;")"</f>
        <v>259 (12%)</v>
      </c>
    </row>
    <row r="18" spans="1:7" x14ac:dyDescent="0.2">
      <c r="A18" s="25" t="s">
        <v>10</v>
      </c>
      <c r="B18" s="1" t="str">
        <f t="shared" ref="B18:E21" si="2">TEXT(B11,"0,0") &amp; " " &amp; "(" &amp; TEXT(B11/B$14*100, 0%) &amp; "%" &amp;")"</f>
        <v>3,397 (1%)</v>
      </c>
      <c r="C18" s="1" t="str">
        <f t="shared" si="2"/>
        <v>16 (0%)</v>
      </c>
      <c r="D18" s="1" t="str">
        <f t="shared" si="2"/>
        <v>9,537 (49%)</v>
      </c>
      <c r="E18" s="1" t="str">
        <f t="shared" si="2"/>
        <v>3,515 (19%)</v>
      </c>
      <c r="G18" s="1" t="str">
        <f>TEXT(G11,"0,0") &amp; " " &amp; "(" &amp; TEXT(G11/G$14*100, 0%) &amp; "%" &amp;")"</f>
        <v>1,399 (66%)</v>
      </c>
    </row>
    <row r="19" spans="1:7" x14ac:dyDescent="0.2">
      <c r="A19" s="8" t="s">
        <v>9</v>
      </c>
      <c r="B19" s="1" t="str">
        <f t="shared" si="2"/>
        <v>1,028 (0%)</v>
      </c>
      <c r="C19" s="1" t="str">
        <f t="shared" si="2"/>
        <v>05 (0%)</v>
      </c>
      <c r="D19" s="1" t="str">
        <f t="shared" si="2"/>
        <v>3,009 (16%)</v>
      </c>
      <c r="E19" s="1" t="str">
        <f t="shared" si="2"/>
        <v>2,120 (11%)</v>
      </c>
      <c r="G19" s="1" t="str">
        <f>TEXT(G12,"0,0") &amp; " " &amp; "(" &amp; TEXT(G12/G$14*100, 0%) &amp; "%" &amp;")"</f>
        <v>461 (22%)</v>
      </c>
    </row>
    <row r="20" spans="1:7" x14ac:dyDescent="0.2">
      <c r="A20" s="8" t="s">
        <v>11</v>
      </c>
      <c r="B20" s="1" t="str">
        <f t="shared" si="2"/>
        <v>3,080 (1%)</v>
      </c>
      <c r="C20" s="1" t="str">
        <f t="shared" si="2"/>
        <v>52 (1%)</v>
      </c>
      <c r="D20" s="1" t="str">
        <f t="shared" si="2"/>
        <v>96 (0%)</v>
      </c>
      <c r="E20" s="1" t="str">
        <f t="shared" si="2"/>
        <v>162 (1%)</v>
      </c>
      <c r="G20" s="1" t="str">
        <f>TEXT(G13,"0,0") &amp; " " &amp; "(" &amp; TEXT(G13/G$14*100, 0%) &amp; "%" &amp;")"</f>
        <v>14 (1%)</v>
      </c>
    </row>
    <row r="21" spans="1:7" x14ac:dyDescent="0.2">
      <c r="A21" s="8" t="s">
        <v>0</v>
      </c>
      <c r="B21" s="1" t="str">
        <f t="shared" si="2"/>
        <v>512,700 (100%)</v>
      </c>
      <c r="C21" s="1" t="str">
        <f t="shared" si="2"/>
        <v>6,756 (100%)</v>
      </c>
      <c r="D21" s="1" t="str">
        <f t="shared" si="2"/>
        <v>19,394 (100%)</v>
      </c>
      <c r="E21" s="1" t="str">
        <f t="shared" si="2"/>
        <v>18,936 (100%)</v>
      </c>
      <c r="G21" s="1" t="str">
        <f>TEXT(G14,"0,0") &amp; " " &amp; "(" &amp; TEXT(G14/G$14*100, 0%) &amp; "%" &amp;")"</f>
        <v>2,131 (100%)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D7F01-4BA2-0049-AF76-A1528D74BC7D}">
  <dimension ref="A1:G25"/>
  <sheetViews>
    <sheetView workbookViewId="0">
      <selection activeCell="B1" sqref="B1:G1"/>
    </sheetView>
  </sheetViews>
  <sheetFormatPr baseColWidth="10" defaultRowHeight="16" x14ac:dyDescent="0.2"/>
  <cols>
    <col min="1" max="1" width="49.1640625" customWidth="1"/>
    <col min="2" max="2" width="45.33203125" customWidth="1"/>
    <col min="3" max="3" width="35.83203125" customWidth="1"/>
    <col min="4" max="4" width="45.83203125" customWidth="1"/>
    <col min="5" max="5" width="36.1640625" customWidth="1"/>
    <col min="7" max="7" width="49.5" customWidth="1"/>
    <col min="8" max="8" width="38.1640625" customWidth="1"/>
    <col min="9" max="9" width="22.83203125" customWidth="1"/>
    <col min="10" max="10" width="27.83203125" customWidth="1"/>
    <col min="11" max="11" width="23.33203125" customWidth="1"/>
    <col min="12" max="12" width="25" customWidth="1"/>
    <col min="13" max="13" width="27.1640625" customWidth="1"/>
  </cols>
  <sheetData>
    <row r="1" spans="1:7" ht="28" customHeight="1" x14ac:dyDescent="0.2">
      <c r="A1" s="11"/>
      <c r="B1" s="26" t="s">
        <v>43</v>
      </c>
      <c r="C1" s="26" t="s">
        <v>44</v>
      </c>
      <c r="D1" s="26" t="s">
        <v>46</v>
      </c>
      <c r="E1" s="26" t="s">
        <v>45</v>
      </c>
      <c r="G1" s="20" t="s">
        <v>24</v>
      </c>
    </row>
    <row r="2" spans="1:7" x14ac:dyDescent="0.2">
      <c r="A2" s="10" t="s">
        <v>12</v>
      </c>
      <c r="B2" s="1">
        <v>91900</v>
      </c>
      <c r="C2" s="1">
        <v>165</v>
      </c>
      <c r="D2" s="1">
        <v>13177</v>
      </c>
      <c r="E2" s="1">
        <v>16242</v>
      </c>
      <c r="G2" s="1">
        <v>1540</v>
      </c>
    </row>
    <row r="3" spans="1:7" x14ac:dyDescent="0.2">
      <c r="A3" s="10" t="s">
        <v>13</v>
      </c>
      <c r="B3" s="1">
        <v>292689</v>
      </c>
      <c r="C3" s="1">
        <v>3443</v>
      </c>
      <c r="D3" s="1">
        <v>3607</v>
      </c>
      <c r="E3" s="1">
        <v>1839</v>
      </c>
      <c r="G3" s="1">
        <v>386</v>
      </c>
    </row>
    <row r="4" spans="1:7" x14ac:dyDescent="0.2">
      <c r="A4" s="10" t="s">
        <v>14</v>
      </c>
      <c r="B4" s="1">
        <v>91460</v>
      </c>
      <c r="C4" s="1">
        <v>2357</v>
      </c>
      <c r="D4" s="1">
        <v>1481</v>
      </c>
      <c r="E4" s="1">
        <v>649</v>
      </c>
      <c r="G4" s="1">
        <v>91</v>
      </c>
    </row>
    <row r="5" spans="1:7" x14ac:dyDescent="0.2">
      <c r="A5" s="10" t="s">
        <v>15</v>
      </c>
      <c r="B5" s="1">
        <v>19907</v>
      </c>
      <c r="C5" s="1">
        <v>442</v>
      </c>
      <c r="D5" s="1">
        <v>491</v>
      </c>
      <c r="E5" s="1">
        <v>92</v>
      </c>
      <c r="G5" s="1">
        <v>66</v>
      </c>
    </row>
    <row r="6" spans="1:7" x14ac:dyDescent="0.2">
      <c r="A6" s="10" t="s">
        <v>16</v>
      </c>
      <c r="B6" s="1">
        <v>11198</v>
      </c>
      <c r="C6" s="1">
        <v>268</v>
      </c>
      <c r="D6" s="1">
        <v>431</v>
      </c>
      <c r="E6" s="1">
        <v>53</v>
      </c>
      <c r="G6" s="1">
        <v>33</v>
      </c>
    </row>
    <row r="7" spans="1:7" x14ac:dyDescent="0.2">
      <c r="A7" s="10" t="s">
        <v>11</v>
      </c>
      <c r="B7" s="1">
        <v>5550</v>
      </c>
      <c r="C7" s="1">
        <v>83</v>
      </c>
      <c r="D7" s="1">
        <v>205</v>
      </c>
      <c r="E7" s="17">
        <v>63</v>
      </c>
      <c r="G7" s="17">
        <v>15</v>
      </c>
    </row>
    <row r="8" spans="1:7" x14ac:dyDescent="0.2">
      <c r="A8" s="10" t="s">
        <v>0</v>
      </c>
      <c r="B8" s="1">
        <v>512700</v>
      </c>
      <c r="C8" s="1">
        <v>6756</v>
      </c>
      <c r="D8" s="1">
        <v>19394</v>
      </c>
      <c r="E8" s="1">
        <v>18936</v>
      </c>
      <c r="G8" s="1">
        <v>2131</v>
      </c>
    </row>
    <row r="11" spans="1:7" x14ac:dyDescent="0.2">
      <c r="B11" s="26" t="s">
        <v>43</v>
      </c>
      <c r="C11" s="26" t="s">
        <v>44</v>
      </c>
      <c r="D11" s="26" t="s">
        <v>46</v>
      </c>
      <c r="E11" s="26" t="s">
        <v>45</v>
      </c>
      <c r="G11" s="20" t="s">
        <v>24</v>
      </c>
    </row>
    <row r="12" spans="1:7" x14ac:dyDescent="0.2">
      <c r="A12" s="10" t="s">
        <v>12</v>
      </c>
      <c r="B12" s="24" t="str">
        <f>TEXT(B2,"0,0") &amp; " " &amp; "(" &amp; TEXT(B2/B$8*100, 0%) &amp; "%" &amp;")"</f>
        <v>91,900 (18%)</v>
      </c>
      <c r="C12" s="24" t="str">
        <f t="shared" ref="C12:E12" si="0">TEXT(C2,"0,0") &amp; " " &amp; "(" &amp; TEXT(C2/C$8*100, 0%) &amp; "%" &amp;")"</f>
        <v>165 (2%)</v>
      </c>
      <c r="D12" s="24" t="str">
        <f t="shared" si="0"/>
        <v>13,177 (68%)</v>
      </c>
      <c r="E12" s="24" t="str">
        <f t="shared" si="0"/>
        <v>16,242 (86%)</v>
      </c>
      <c r="G12" s="24" t="str">
        <f t="shared" ref="G12:G18" si="1">TEXT(G2,"0,0") &amp; " " &amp; "(" &amp; TEXT(G2/G$8*100, 0%) &amp; "%" &amp;")"</f>
        <v>1,540 (72%)</v>
      </c>
    </row>
    <row r="13" spans="1:7" x14ac:dyDescent="0.2">
      <c r="A13" s="10" t="s">
        <v>13</v>
      </c>
      <c r="B13" s="24" t="str">
        <f t="shared" ref="B13:E18" si="2">TEXT(B3,"0,0") &amp; " " &amp; "(" &amp; TEXT(B3/B$8*100, 0%) &amp; "%" &amp;")"</f>
        <v>292,689 (57%)</v>
      </c>
      <c r="C13" s="24" t="str">
        <f t="shared" si="2"/>
        <v>3,443 (51%)</v>
      </c>
      <c r="D13" s="24" t="str">
        <f t="shared" si="2"/>
        <v>3,607 (19%)</v>
      </c>
      <c r="E13" s="24" t="str">
        <f t="shared" si="2"/>
        <v>1,839 (10%)</v>
      </c>
      <c r="G13" s="24" t="str">
        <f t="shared" si="1"/>
        <v>386 (18%)</v>
      </c>
    </row>
    <row r="14" spans="1:7" x14ac:dyDescent="0.2">
      <c r="A14" s="10" t="s">
        <v>14</v>
      </c>
      <c r="B14" s="24" t="str">
        <f t="shared" si="2"/>
        <v>91,460 (18%)</v>
      </c>
      <c r="C14" s="24" t="str">
        <f t="shared" si="2"/>
        <v>2,357 (35%)</v>
      </c>
      <c r="D14" s="24" t="str">
        <f t="shared" si="2"/>
        <v>1,481 (8%)</v>
      </c>
      <c r="E14" s="24" t="str">
        <f t="shared" si="2"/>
        <v>649 (3%)</v>
      </c>
      <c r="G14" s="24" t="str">
        <f t="shared" si="1"/>
        <v>91 (4%)</v>
      </c>
    </row>
    <row r="15" spans="1:7" x14ac:dyDescent="0.2">
      <c r="A15" s="10" t="s">
        <v>15</v>
      </c>
      <c r="B15" s="24" t="str">
        <f t="shared" si="2"/>
        <v>19,907 (4%)</v>
      </c>
      <c r="C15" s="24" t="str">
        <f t="shared" si="2"/>
        <v>442 (7%)</v>
      </c>
      <c r="D15" s="24" t="str">
        <f t="shared" si="2"/>
        <v>491 (3%)</v>
      </c>
      <c r="E15" s="24" t="str">
        <f t="shared" si="2"/>
        <v>92 (0%)</v>
      </c>
      <c r="G15" s="24" t="str">
        <f t="shared" si="1"/>
        <v>66 (3%)</v>
      </c>
    </row>
    <row r="16" spans="1:7" x14ac:dyDescent="0.2">
      <c r="A16" s="10" t="s">
        <v>16</v>
      </c>
      <c r="B16" s="24" t="str">
        <f t="shared" si="2"/>
        <v>11,198 (2%)</v>
      </c>
      <c r="C16" s="24" t="str">
        <f t="shared" si="2"/>
        <v>268 (4%)</v>
      </c>
      <c r="D16" s="24" t="str">
        <f t="shared" si="2"/>
        <v>431 (2%)</v>
      </c>
      <c r="E16" s="24" t="str">
        <f t="shared" si="2"/>
        <v>53 (0%)</v>
      </c>
      <c r="G16" s="24" t="str">
        <f t="shared" si="1"/>
        <v>33 (2%)</v>
      </c>
    </row>
    <row r="17" spans="1:7" x14ac:dyDescent="0.2">
      <c r="A17" s="10" t="s">
        <v>11</v>
      </c>
      <c r="B17" s="24" t="str">
        <f t="shared" si="2"/>
        <v>5,550 (1%)</v>
      </c>
      <c r="C17" s="24" t="str">
        <f t="shared" si="2"/>
        <v>83 (1%)</v>
      </c>
      <c r="D17" s="24" t="str">
        <f t="shared" si="2"/>
        <v>205 (1%)</v>
      </c>
      <c r="E17" s="24" t="str">
        <f t="shared" si="2"/>
        <v>63 (0%)</v>
      </c>
      <c r="G17" s="24" t="str">
        <f t="shared" si="1"/>
        <v>15 (1%)</v>
      </c>
    </row>
    <row r="18" spans="1:7" x14ac:dyDescent="0.2">
      <c r="A18" s="10" t="s">
        <v>0</v>
      </c>
      <c r="B18" s="24" t="str">
        <f t="shared" si="2"/>
        <v>512,700 (100%)</v>
      </c>
      <c r="C18" s="24" t="str">
        <f t="shared" si="2"/>
        <v>6,756 (100%)</v>
      </c>
      <c r="D18" s="24" t="str">
        <f t="shared" si="2"/>
        <v>19,394 (100%)</v>
      </c>
      <c r="E18" s="24" t="str">
        <f t="shared" si="2"/>
        <v>18,936 (100%)</v>
      </c>
      <c r="G18" s="24" t="str">
        <f t="shared" si="1"/>
        <v>2,131 (100%)</v>
      </c>
    </row>
    <row r="24" spans="1:7" x14ac:dyDescent="0.2">
      <c r="A24" s="1"/>
    </row>
    <row r="25" spans="1:7" x14ac:dyDescent="0.2">
      <c r="A2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09A92-50ED-784C-88B0-1354D461DB4C}">
  <dimension ref="A1:G26"/>
  <sheetViews>
    <sheetView zoomScale="142" workbookViewId="0">
      <selection activeCell="B21" sqref="B21:E21"/>
    </sheetView>
  </sheetViews>
  <sheetFormatPr baseColWidth="10" defaultRowHeight="16" x14ac:dyDescent="0.2"/>
  <cols>
    <col min="2" max="2" width="24.1640625" customWidth="1"/>
    <col min="3" max="3" width="27.1640625" customWidth="1"/>
    <col min="4" max="4" width="33.33203125" customWidth="1"/>
    <col min="5" max="5" width="26.5" customWidth="1"/>
    <col min="7" max="7" width="27.1640625" customWidth="1"/>
  </cols>
  <sheetData>
    <row r="1" spans="1:7" ht="28" customHeight="1" x14ac:dyDescent="0.2">
      <c r="A1" s="9" t="s">
        <v>22</v>
      </c>
      <c r="B1" s="26" t="s">
        <v>43</v>
      </c>
      <c r="C1" s="26" t="s">
        <v>44</v>
      </c>
      <c r="D1" s="26" t="s">
        <v>46</v>
      </c>
      <c r="E1" s="26" t="s">
        <v>45</v>
      </c>
      <c r="G1" s="20" t="s">
        <v>24</v>
      </c>
    </row>
    <row r="2" spans="1:7" x14ac:dyDescent="0.2">
      <c r="A2" s="8" t="s">
        <v>115</v>
      </c>
      <c r="B2" s="1">
        <v>125675</v>
      </c>
      <c r="C2" s="1">
        <v>385</v>
      </c>
      <c r="D2" s="1">
        <v>1409</v>
      </c>
      <c r="E2" s="1">
        <v>658</v>
      </c>
      <c r="G2" s="15">
        <v>1540</v>
      </c>
    </row>
    <row r="3" spans="1:7" x14ac:dyDescent="0.2">
      <c r="A3" s="8" t="s">
        <v>17</v>
      </c>
      <c r="B3" s="1">
        <v>91900</v>
      </c>
      <c r="C3" s="1">
        <v>165</v>
      </c>
      <c r="D3" s="1">
        <v>13177</v>
      </c>
      <c r="E3" s="1">
        <v>16242</v>
      </c>
      <c r="G3" s="15">
        <v>284</v>
      </c>
    </row>
    <row r="4" spans="1:7" x14ac:dyDescent="0.2">
      <c r="A4" s="8" t="s">
        <v>116</v>
      </c>
      <c r="B4" s="1">
        <v>78434</v>
      </c>
      <c r="C4" s="1">
        <v>6044</v>
      </c>
      <c r="D4" s="1">
        <v>1914</v>
      </c>
      <c r="E4" s="1">
        <v>557</v>
      </c>
      <c r="G4" s="24">
        <v>0</v>
      </c>
    </row>
    <row r="5" spans="1:7" x14ac:dyDescent="0.2">
      <c r="A5" s="13" t="s">
        <v>18</v>
      </c>
      <c r="B5" s="14">
        <f>B6-B4-B3-B2</f>
        <v>216691</v>
      </c>
      <c r="C5" s="14">
        <f>C6-C4-C3-C2</f>
        <v>162</v>
      </c>
      <c r="D5" s="14">
        <f>D6-D2-D3-D4</f>
        <v>2894</v>
      </c>
      <c r="E5" s="14">
        <f t="shared" ref="E5" si="0">E6-E2-E3-E4</f>
        <v>1479</v>
      </c>
      <c r="G5" s="14">
        <f>G6-G2-G3-G4</f>
        <v>307</v>
      </c>
    </row>
    <row r="6" spans="1:7" x14ac:dyDescent="0.2">
      <c r="A6" s="10" t="s">
        <v>0</v>
      </c>
      <c r="B6" s="1">
        <v>512700</v>
      </c>
      <c r="C6" s="1">
        <v>6756</v>
      </c>
      <c r="D6" s="1">
        <v>19394</v>
      </c>
      <c r="E6" s="1">
        <v>18936</v>
      </c>
      <c r="G6" s="15">
        <v>2131</v>
      </c>
    </row>
    <row r="10" spans="1:7" x14ac:dyDescent="0.2">
      <c r="A10" s="9" t="s">
        <v>22</v>
      </c>
      <c r="B10" s="26" t="s">
        <v>43</v>
      </c>
      <c r="C10" s="26" t="s">
        <v>44</v>
      </c>
      <c r="D10" s="26" t="s">
        <v>46</v>
      </c>
      <c r="E10" s="26" t="s">
        <v>45</v>
      </c>
      <c r="G10" s="20" t="s">
        <v>24</v>
      </c>
    </row>
    <row r="11" spans="1:7" x14ac:dyDescent="0.2">
      <c r="A11" s="8" t="s">
        <v>115</v>
      </c>
      <c r="B11" s="27" t="str">
        <f>TEXT(B2,"0,0") &amp; " " &amp; "(" &amp; TEXT(B2/B$6*100, 0%) &amp; "%" &amp;")"</f>
        <v>125,675 (25%)</v>
      </c>
      <c r="C11" s="27" t="str">
        <f>TEXT(C2,"0,0") &amp; " " &amp; "(" &amp; TEXT(C2/C$6*100, 0%) &amp; "%" &amp;")"</f>
        <v>385 (6%)</v>
      </c>
      <c r="D11" s="27" t="str">
        <f>TEXT(D2,"0,0") &amp; " " &amp; "(" &amp; TEXT(D2/D$6*100, 0%) &amp; "%" &amp;")"</f>
        <v>1,409 (7%)</v>
      </c>
      <c r="E11" s="27" t="str">
        <f t="shared" ref="E11" si="1">TEXT(E2,"0,0") &amp; " " &amp; "(" &amp; TEXT(E2/E$6*100, 0%) &amp; "%" &amp;")"</f>
        <v>658 (3%)</v>
      </c>
      <c r="G11" s="27" t="str">
        <f>TEXT(G2,"0,0") &amp; " " &amp; "(" &amp; TEXT(G2/G$6*100, 0%) &amp; "%" &amp;")"</f>
        <v>1,540 (72%)</v>
      </c>
    </row>
    <row r="12" spans="1:7" x14ac:dyDescent="0.2">
      <c r="A12" s="8" t="s">
        <v>17</v>
      </c>
      <c r="B12" s="27" t="str">
        <f t="shared" ref="B12:E15" si="2">TEXT(B3,"0,0") &amp; " " &amp; "(" &amp; TEXT(B3/B$6*100, 0%) &amp; "%" &amp;")"</f>
        <v>91,900 (18%)</v>
      </c>
      <c r="C12" s="27" t="str">
        <f t="shared" ref="C12" si="3">TEXT(C3,"0,0") &amp; " " &amp; "(" &amp; TEXT(C3/C$6*100, 0%) &amp; "%" &amp;")"</f>
        <v>165 (2%)</v>
      </c>
      <c r="D12" s="27" t="str">
        <f t="shared" si="2"/>
        <v>13,177 (68%)</v>
      </c>
      <c r="E12" s="27" t="str">
        <f>TEXT(E3,"0,0") &amp; " " &amp; "(" &amp; TEXT(E3/E$6*100, 0%) &amp; "%" &amp;")"</f>
        <v>16,242 (86%)</v>
      </c>
      <c r="G12" s="27" t="str">
        <f>TEXT(G3,"0,0") &amp; " " &amp; "(" &amp; TEXT(G3/G$6*100, 0%) &amp; "%" &amp;")"</f>
        <v>284 (13%)</v>
      </c>
    </row>
    <row r="13" spans="1:7" x14ac:dyDescent="0.2">
      <c r="A13" s="8" t="s">
        <v>116</v>
      </c>
      <c r="B13" s="27" t="str">
        <f t="shared" si="2"/>
        <v>78,434 (15%)</v>
      </c>
      <c r="C13" s="27" t="str">
        <f t="shared" ref="C13" si="4">TEXT(C4,"0,0") &amp; " " &amp; "(" &amp; TEXT(C4/C$6*100, 0%) &amp; "%" &amp;")"</f>
        <v>6,044 (89%)</v>
      </c>
      <c r="D13" s="27" t="str">
        <f>TEXT(D4,"0,0") &amp; " " &amp; "(" &amp; TEXT(D4/D$6*100, 0%) &amp; "%" &amp;")"</f>
        <v>1,914 (10%)</v>
      </c>
      <c r="E13" s="27" t="str">
        <f t="shared" si="2"/>
        <v>557 (3%)</v>
      </c>
      <c r="G13" s="27" t="str">
        <f>TEXT(G4,"0,0") &amp; " " &amp; "(" &amp; TEXT(G4/G$6*100, 0%) &amp; "%" &amp;")"</f>
        <v>00 (0%)</v>
      </c>
    </row>
    <row r="14" spans="1:7" x14ac:dyDescent="0.2">
      <c r="A14" s="13" t="s">
        <v>18</v>
      </c>
      <c r="B14" s="27" t="str">
        <f t="shared" si="2"/>
        <v>216,691 (42%)</v>
      </c>
      <c r="C14" s="27" t="str">
        <f t="shared" ref="C14" si="5">TEXT(C5,"0,0") &amp; " " &amp; "(" &amp; TEXT(C5/C$6*100, 0%) &amp; "%" &amp;")"</f>
        <v>162 (2%)</v>
      </c>
      <c r="D14" s="27" t="str">
        <f>TEXT(D5,"0,0") &amp; " " &amp; "(" &amp; TEXT(D5/D$6*100, 0%) &amp; "%" &amp;")"</f>
        <v>2,894 (15%)</v>
      </c>
      <c r="E14" s="27" t="str">
        <f t="shared" si="2"/>
        <v>1,479 (8%)</v>
      </c>
      <c r="G14" s="27" t="str">
        <f>TEXT(G5,"0,0") &amp; " " &amp; "(" &amp; TEXT(G5/G$6*100, 0%) &amp; "%" &amp;")"</f>
        <v>307 (14%)</v>
      </c>
    </row>
    <row r="15" spans="1:7" x14ac:dyDescent="0.2">
      <c r="A15" s="10" t="s">
        <v>0</v>
      </c>
      <c r="B15" s="27" t="str">
        <f t="shared" si="2"/>
        <v>512,700 (100%)</v>
      </c>
      <c r="C15" s="27" t="str">
        <f t="shared" ref="C15" si="6">TEXT(C6,"0,0") &amp; " " &amp; "(" &amp; TEXT(C6/C$6*100, 0%) &amp; "%" &amp;")"</f>
        <v>6,756 (100%)</v>
      </c>
      <c r="D15" s="27" t="str">
        <f t="shared" si="2"/>
        <v>19,394 (100%)</v>
      </c>
      <c r="E15" s="27" t="str">
        <f t="shared" si="2"/>
        <v>18,936 (100%)</v>
      </c>
      <c r="G15" s="27" t="str">
        <f>TEXT(G6,"0,0") &amp; " " &amp; "(" &amp; TEXT(G6/G$6*100, 0%) &amp; "%" &amp;")"</f>
        <v>2,131 (100%)</v>
      </c>
    </row>
    <row r="16" spans="1:7" x14ac:dyDescent="0.2">
      <c r="C16" s="6"/>
      <c r="D16" s="12"/>
    </row>
    <row r="17" spans="1:7" x14ac:dyDescent="0.2">
      <c r="A17" s="9"/>
      <c r="B17" s="20"/>
      <c r="C17" s="20"/>
      <c r="D17" s="20"/>
      <c r="E17" s="20"/>
      <c r="G17" s="20"/>
    </row>
    <row r="18" spans="1:7" x14ac:dyDescent="0.2">
      <c r="A18" s="10"/>
      <c r="B18" s="27"/>
      <c r="C18" s="27"/>
      <c r="D18" s="27"/>
      <c r="E18" s="27"/>
      <c r="G18" s="27"/>
    </row>
    <row r="19" spans="1:7" x14ac:dyDescent="0.2">
      <c r="A19" s="10"/>
      <c r="B19" s="27"/>
      <c r="C19" s="27"/>
      <c r="D19" s="27"/>
      <c r="E19" s="27"/>
      <c r="G19" s="27"/>
    </row>
    <row r="20" spans="1:7" x14ac:dyDescent="0.2">
      <c r="A20" s="10"/>
      <c r="B20" s="27"/>
      <c r="C20" s="27"/>
      <c r="D20" s="27"/>
      <c r="E20" s="27"/>
      <c r="G20" s="27"/>
    </row>
    <row r="21" spans="1:7" x14ac:dyDescent="0.2">
      <c r="A21" s="9" t="s">
        <v>22</v>
      </c>
      <c r="B21" s="26" t="s">
        <v>43</v>
      </c>
      <c r="C21" s="26" t="s">
        <v>44</v>
      </c>
      <c r="D21" s="26" t="s">
        <v>46</v>
      </c>
      <c r="E21" s="26" t="s">
        <v>45</v>
      </c>
      <c r="G21" s="20" t="s">
        <v>24</v>
      </c>
    </row>
    <row r="22" spans="1:7" x14ac:dyDescent="0.2">
      <c r="A22" s="8" t="s">
        <v>115</v>
      </c>
      <c r="B22" s="27" t="s">
        <v>117</v>
      </c>
      <c r="C22" s="27" t="s">
        <v>118</v>
      </c>
      <c r="D22" s="27" t="s">
        <v>119</v>
      </c>
      <c r="E22" s="27" t="s">
        <v>120</v>
      </c>
      <c r="G22" s="27" t="s">
        <v>40</v>
      </c>
    </row>
    <row r="23" spans="1:7" x14ac:dyDescent="0.2">
      <c r="A23" s="8" t="s">
        <v>17</v>
      </c>
      <c r="B23" s="27" t="s">
        <v>121</v>
      </c>
      <c r="C23" s="27" t="s">
        <v>122</v>
      </c>
      <c r="D23" s="27" t="s">
        <v>123</v>
      </c>
      <c r="E23" s="27" t="s">
        <v>124</v>
      </c>
      <c r="G23" s="27" t="s">
        <v>41</v>
      </c>
    </row>
    <row r="24" spans="1:7" x14ac:dyDescent="0.2">
      <c r="A24" s="8" t="s">
        <v>116</v>
      </c>
      <c r="B24" s="27" t="s">
        <v>125</v>
      </c>
      <c r="C24" s="27" t="s">
        <v>126</v>
      </c>
      <c r="D24" s="27" t="s">
        <v>127</v>
      </c>
      <c r="E24" s="27" t="s">
        <v>128</v>
      </c>
      <c r="G24" s="27" t="s">
        <v>23</v>
      </c>
    </row>
    <row r="25" spans="1:7" x14ac:dyDescent="0.2">
      <c r="A25" s="13" t="s">
        <v>18</v>
      </c>
      <c r="B25" s="27" t="s">
        <v>129</v>
      </c>
      <c r="C25" s="27" t="s">
        <v>130</v>
      </c>
      <c r="D25" s="27" t="s">
        <v>131</v>
      </c>
      <c r="E25" s="27" t="s">
        <v>132</v>
      </c>
      <c r="G25" s="27" t="s">
        <v>42</v>
      </c>
    </row>
    <row r="26" spans="1:7" x14ac:dyDescent="0.2">
      <c r="A26" s="10" t="s">
        <v>0</v>
      </c>
      <c r="B26" s="27" t="s">
        <v>70</v>
      </c>
      <c r="C26" s="27" t="s">
        <v>71</v>
      </c>
      <c r="D26" s="27" t="s">
        <v>133</v>
      </c>
      <c r="E26" s="27" t="s">
        <v>134</v>
      </c>
      <c r="G26" s="27" t="s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0C8A4-9DD3-7748-90B5-B766DD8D936B}">
  <dimension ref="A1:G20"/>
  <sheetViews>
    <sheetView zoomScale="159" workbookViewId="0">
      <selection activeCell="B22" sqref="B22:B31"/>
    </sheetView>
  </sheetViews>
  <sheetFormatPr baseColWidth="10" defaultRowHeight="16" x14ac:dyDescent="0.2"/>
  <cols>
    <col min="1" max="1" width="29.83203125" customWidth="1"/>
    <col min="2" max="2" width="19.83203125" customWidth="1"/>
    <col min="3" max="3" width="27.33203125" customWidth="1"/>
    <col min="4" max="4" width="24.1640625" customWidth="1"/>
    <col min="5" max="5" width="25" customWidth="1"/>
    <col min="7" max="7" width="27" customWidth="1"/>
  </cols>
  <sheetData>
    <row r="1" spans="1:7" ht="28" customHeight="1" x14ac:dyDescent="0.2">
      <c r="A1" s="18"/>
      <c r="B1" s="26" t="s">
        <v>43</v>
      </c>
      <c r="C1" s="26" t="s">
        <v>44</v>
      </c>
      <c r="D1" s="26" t="s">
        <v>46</v>
      </c>
      <c r="E1" s="26" t="s">
        <v>45</v>
      </c>
      <c r="G1" s="20" t="s">
        <v>24</v>
      </c>
    </row>
    <row r="2" spans="1:7" x14ac:dyDescent="0.2">
      <c r="A2" s="8" t="s">
        <v>135</v>
      </c>
      <c r="B2" s="1">
        <v>279847</v>
      </c>
      <c r="C2" s="1">
        <v>845</v>
      </c>
      <c r="D2" s="1">
        <v>4346</v>
      </c>
      <c r="E2" s="1">
        <v>1786</v>
      </c>
      <c r="G2" s="1">
        <v>1047</v>
      </c>
    </row>
    <row r="3" spans="1:7" x14ac:dyDescent="0.2">
      <c r="A3" s="8" t="s">
        <v>136</v>
      </c>
      <c r="B3" s="1">
        <v>73109</v>
      </c>
      <c r="C3" s="1">
        <v>5629</v>
      </c>
      <c r="D3" s="1">
        <v>1842</v>
      </c>
      <c r="E3" s="1">
        <v>611</v>
      </c>
      <c r="G3" s="1">
        <v>73</v>
      </c>
    </row>
    <row r="4" spans="1:7" x14ac:dyDescent="0.2">
      <c r="A4" s="8" t="s">
        <v>20</v>
      </c>
      <c r="B4" s="1">
        <v>48475</v>
      </c>
      <c r="C4" s="1">
        <v>3</v>
      </c>
      <c r="D4" s="1">
        <v>3979</v>
      </c>
      <c r="E4" s="1">
        <v>6435</v>
      </c>
      <c r="G4" s="1">
        <v>378</v>
      </c>
    </row>
    <row r="5" spans="1:7" x14ac:dyDescent="0.2">
      <c r="A5" s="8" t="s">
        <v>137</v>
      </c>
      <c r="B5" s="1">
        <v>30075</v>
      </c>
      <c r="C5" s="1">
        <v>20</v>
      </c>
      <c r="D5" s="1">
        <v>491</v>
      </c>
      <c r="E5" s="1">
        <v>325</v>
      </c>
      <c r="G5" s="1">
        <v>85</v>
      </c>
    </row>
    <row r="6" spans="1:7" x14ac:dyDescent="0.2">
      <c r="A6" s="8" t="s">
        <v>21</v>
      </c>
      <c r="B6" s="1">
        <v>20844</v>
      </c>
      <c r="C6" s="1">
        <v>96</v>
      </c>
      <c r="D6" s="1">
        <v>4809</v>
      </c>
      <c r="E6" s="1">
        <v>4789</v>
      </c>
      <c r="G6" s="19">
        <f>G7-G2-G3-G4-G5</f>
        <v>548</v>
      </c>
    </row>
    <row r="7" spans="1:7" x14ac:dyDescent="0.2">
      <c r="A7" s="8" t="s">
        <v>19</v>
      </c>
      <c r="B7" s="1">
        <v>4920</v>
      </c>
      <c r="C7" s="1">
        <v>0</v>
      </c>
      <c r="D7" s="1">
        <v>1112</v>
      </c>
      <c r="E7" s="1">
        <v>2109</v>
      </c>
      <c r="G7" s="1">
        <v>2131</v>
      </c>
    </row>
    <row r="8" spans="1:7" x14ac:dyDescent="0.2">
      <c r="A8" s="5" t="s">
        <v>18</v>
      </c>
      <c r="B8" s="19">
        <f>B9-B2-B3-B4-B5-B6-B7</f>
        <v>55430</v>
      </c>
      <c r="C8" s="19">
        <f>C9-C2-C3-C4-C5-C6-C7</f>
        <v>163</v>
      </c>
      <c r="D8" s="19">
        <f>D9-D2-D3-D4-D5-D6-D7</f>
        <v>2815</v>
      </c>
      <c r="E8" s="19">
        <f>E9-E2-E3-E4-E5-E6-E7</f>
        <v>2881</v>
      </c>
    </row>
    <row r="9" spans="1:7" x14ac:dyDescent="0.2">
      <c r="A9" s="10" t="s">
        <v>0</v>
      </c>
      <c r="B9" s="1">
        <v>512700</v>
      </c>
      <c r="C9" s="1">
        <v>6756</v>
      </c>
      <c r="D9" s="1">
        <v>19394</v>
      </c>
      <c r="E9" s="1">
        <v>18936</v>
      </c>
    </row>
    <row r="10" spans="1:7" x14ac:dyDescent="0.2">
      <c r="G10" s="26" t="s">
        <v>24</v>
      </c>
    </row>
    <row r="11" spans="1:7" x14ac:dyDescent="0.2">
      <c r="G11" s="29" t="str">
        <f t="shared" ref="G11:G16" si="0">TEXT(G2,"0,0") &amp; " " &amp; "(" &amp; TEXT(G2/G$7*100, 0%) &amp; "%" &amp;")"</f>
        <v>1,047 (49%)</v>
      </c>
    </row>
    <row r="12" spans="1:7" x14ac:dyDescent="0.2">
      <c r="A12" s="18"/>
      <c r="B12" s="26" t="s">
        <v>43</v>
      </c>
      <c r="C12" s="26" t="s">
        <v>44</v>
      </c>
      <c r="D12" s="26" t="s">
        <v>46</v>
      </c>
      <c r="E12" s="26" t="s">
        <v>45</v>
      </c>
      <c r="G12" s="29" t="str">
        <f t="shared" si="0"/>
        <v>73 (3%)</v>
      </c>
    </row>
    <row r="13" spans="1:7" x14ac:dyDescent="0.2">
      <c r="A13" s="8" t="s">
        <v>135</v>
      </c>
      <c r="B13" s="29" t="str">
        <f>TEXT(B2,"0,0") &amp; " " &amp; "(" &amp; TEXT(B2/B$9*100, 0%) &amp; "%" &amp;")"</f>
        <v>279,847 (55%)</v>
      </c>
      <c r="C13" s="29" t="str">
        <f t="shared" ref="C13:E13" si="1">TEXT(C2,"0,0") &amp; " " &amp; "(" &amp; TEXT(C2/C$9*100, 0%) &amp; "%" &amp;")"</f>
        <v>845 (13%)</v>
      </c>
      <c r="D13" s="29" t="str">
        <f t="shared" si="1"/>
        <v>4,346 (22%)</v>
      </c>
      <c r="E13" s="29" t="str">
        <f t="shared" si="1"/>
        <v>1,786 (9%)</v>
      </c>
      <c r="G13" s="29" t="str">
        <f t="shared" si="0"/>
        <v>378 (18%)</v>
      </c>
    </row>
    <row r="14" spans="1:7" x14ac:dyDescent="0.2">
      <c r="A14" s="8" t="s">
        <v>136</v>
      </c>
      <c r="B14" s="29" t="str">
        <f t="shared" ref="B14:E20" si="2">TEXT(B3,"0,0") &amp; " " &amp; "(" &amp; TEXT(B3/B$9*100, 0%) &amp; "%" &amp;")"</f>
        <v>73,109 (14%)</v>
      </c>
      <c r="C14" s="29" t="str">
        <f t="shared" si="2"/>
        <v>5,629 (83%)</v>
      </c>
      <c r="D14" s="29" t="str">
        <f t="shared" si="2"/>
        <v>1,842 (9%)</v>
      </c>
      <c r="E14" s="29" t="str">
        <f t="shared" si="2"/>
        <v>611 (3%)</v>
      </c>
      <c r="G14" s="29" t="str">
        <f t="shared" si="0"/>
        <v>85 (4%)</v>
      </c>
    </row>
    <row r="15" spans="1:7" x14ac:dyDescent="0.2">
      <c r="A15" s="8" t="s">
        <v>20</v>
      </c>
      <c r="B15" s="29" t="str">
        <f t="shared" si="2"/>
        <v>48,475 (9%)</v>
      </c>
      <c r="C15" s="29" t="str">
        <f t="shared" si="2"/>
        <v>03 (0%)</v>
      </c>
      <c r="D15" s="29" t="str">
        <f t="shared" si="2"/>
        <v>3,979 (21%)</v>
      </c>
      <c r="E15" s="29" t="str">
        <f t="shared" si="2"/>
        <v>6,435 (34%)</v>
      </c>
      <c r="G15" s="29" t="str">
        <f t="shared" si="0"/>
        <v>548 (26%)</v>
      </c>
    </row>
    <row r="16" spans="1:7" x14ac:dyDescent="0.2">
      <c r="A16" s="8" t="s">
        <v>137</v>
      </c>
      <c r="B16" s="29" t="str">
        <f t="shared" si="2"/>
        <v>30,075 (6%)</v>
      </c>
      <c r="C16" s="29" t="str">
        <f t="shared" si="2"/>
        <v>20 (0%)</v>
      </c>
      <c r="D16" s="29" t="str">
        <f t="shared" si="2"/>
        <v>491 (3%)</v>
      </c>
      <c r="E16" s="29" t="str">
        <f t="shared" si="2"/>
        <v>325 (2%)</v>
      </c>
      <c r="G16" s="29" t="str">
        <f t="shared" si="0"/>
        <v>2,131 (100%)</v>
      </c>
    </row>
    <row r="17" spans="1:5" x14ac:dyDescent="0.2">
      <c r="A17" s="8" t="s">
        <v>21</v>
      </c>
      <c r="B17" s="29" t="str">
        <f t="shared" si="2"/>
        <v>20,844 (4%)</v>
      </c>
      <c r="C17" s="29" t="str">
        <f t="shared" si="2"/>
        <v>96 (1%)</v>
      </c>
      <c r="D17" s="29" t="str">
        <f t="shared" si="2"/>
        <v>4,809 (25%)</v>
      </c>
      <c r="E17" s="29" t="str">
        <f t="shared" si="2"/>
        <v>4,789 (25%)</v>
      </c>
    </row>
    <row r="18" spans="1:5" x14ac:dyDescent="0.2">
      <c r="A18" s="8" t="s">
        <v>19</v>
      </c>
      <c r="B18" s="29" t="str">
        <f t="shared" si="2"/>
        <v>4,920 (1%)</v>
      </c>
      <c r="C18" s="29" t="str">
        <f t="shared" si="2"/>
        <v>00 (0%)</v>
      </c>
      <c r="D18" s="29" t="str">
        <f t="shared" si="2"/>
        <v>1,112 (6%)</v>
      </c>
      <c r="E18" s="29" t="str">
        <f t="shared" si="2"/>
        <v>2,109 (11%)</v>
      </c>
    </row>
    <row r="19" spans="1:5" x14ac:dyDescent="0.2">
      <c r="A19" s="5" t="s">
        <v>18</v>
      </c>
      <c r="B19" s="29" t="str">
        <f t="shared" si="2"/>
        <v>55,430 (11%)</v>
      </c>
      <c r="C19" s="29" t="str">
        <f t="shared" si="2"/>
        <v>163 (2%)</v>
      </c>
      <c r="D19" s="29" t="str">
        <f t="shared" si="2"/>
        <v>2,815 (15%)</v>
      </c>
      <c r="E19" s="29" t="str">
        <f t="shared" si="2"/>
        <v>2,881 (15%)</v>
      </c>
    </row>
    <row r="20" spans="1:5" x14ac:dyDescent="0.2">
      <c r="A20" s="10" t="s">
        <v>0</v>
      </c>
      <c r="B20" s="29" t="str">
        <f t="shared" si="2"/>
        <v>512,700 (100%)</v>
      </c>
      <c r="C20" s="29" t="str">
        <f t="shared" si="2"/>
        <v>6,756 (100%)</v>
      </c>
      <c r="D20" s="29" t="str">
        <f t="shared" si="2"/>
        <v>19,394 (100%)</v>
      </c>
      <c r="E20" s="29" t="str">
        <f t="shared" si="2"/>
        <v>18,936 (100%)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BP</vt:lpstr>
      <vt:lpstr>bppp</vt:lpstr>
      <vt:lpstr>englp</vt:lpstr>
      <vt:lpstr>LANP</vt:lpstr>
      <vt:lpstr>relp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2022-05-19T14:47:57Z</dcterms:created>
  <dcterms:modified xsi:type="dcterms:W3CDTF">2022-05-23T12:46:42Z</dcterms:modified>
</cp:coreProperties>
</file>